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b\Ragioneria\UNBUNDLING MEF\con solo i fondi 2025\"/>
    </mc:Choice>
  </mc:AlternateContent>
  <xr:revisionPtr revIDLastSave="0" documentId="13_ncr:1_{4EFB8B86-7D1C-4B16-8C91-1EC9F24A34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t. 8 c.1 lett. a) e b)" sheetId="1" r:id="rId1"/>
    <sheet name="art. 8 c.1 lett. c)" sheetId="2" r:id="rId2"/>
    <sheet name="art. 8 c.1 lett. d)" sheetId="4" r:id="rId3"/>
    <sheet name="art. 8 c.1 lett. e)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  <c r="E15" i="2"/>
  <c r="D105" i="4"/>
  <c r="O105" i="4"/>
  <c r="D121" i="5"/>
  <c r="E121" i="5"/>
  <c r="O126" i="4" l="1"/>
  <c r="D126" i="4"/>
  <c r="P126" i="4"/>
  <c r="N126" i="4"/>
  <c r="L126" i="4"/>
  <c r="K126" i="4"/>
  <c r="J126" i="4"/>
  <c r="I126" i="4"/>
  <c r="H126" i="4"/>
  <c r="G126" i="4"/>
  <c r="F126" i="4"/>
  <c r="E126" i="4"/>
  <c r="D127" i="5"/>
  <c r="E127" i="5"/>
  <c r="E120" i="5" l="1"/>
  <c r="E119" i="5"/>
  <c r="D86" i="5"/>
  <c r="E86" i="5"/>
  <c r="E81" i="5"/>
  <c r="D81" i="5"/>
  <c r="E79" i="5"/>
  <c r="D76" i="5"/>
  <c r="E76" i="5"/>
  <c r="E77" i="5" l="1"/>
  <c r="D68" i="5"/>
  <c r="E68" i="5"/>
  <c r="E17" i="5"/>
  <c r="E66" i="5" l="1"/>
  <c r="E64" i="5"/>
  <c r="E98" i="2"/>
  <c r="E54" i="5"/>
  <c r="E53" i="5"/>
  <c r="E52" i="5"/>
  <c r="E41" i="5"/>
  <c r="E36" i="5"/>
  <c r="D18" i="5"/>
  <c r="E18" i="5"/>
  <c r="E20" i="5"/>
  <c r="E19" i="5"/>
  <c r="E9" i="5"/>
  <c r="D37" i="2" l="1"/>
  <c r="E37" i="2"/>
  <c r="D76" i="2"/>
  <c r="D36" i="2"/>
  <c r="D49" i="2"/>
  <c r="D46" i="2"/>
  <c r="E46" i="2"/>
  <c r="E76" i="2"/>
  <c r="E78" i="2"/>
  <c r="E77" i="2"/>
  <c r="E72" i="2"/>
  <c r="E71" i="2"/>
  <c r="E67" i="2"/>
  <c r="D29" i="2"/>
  <c r="E29" i="2"/>
  <c r="E122" i="2"/>
  <c r="E111" i="2"/>
  <c r="E112" i="2"/>
  <c r="E113" i="2"/>
  <c r="E110" i="2"/>
  <c r="E109" i="2"/>
  <c r="D109" i="2" s="1"/>
  <c r="E108" i="2"/>
  <c r="E106" i="2"/>
  <c r="E104" i="2"/>
  <c r="E100" i="2"/>
  <c r="E96" i="2"/>
  <c r="E93" i="2"/>
  <c r="E92" i="2"/>
  <c r="E91" i="2"/>
  <c r="E90" i="2"/>
  <c r="E89" i="2"/>
  <c r="E84" i="2" l="1"/>
  <c r="D87" i="1"/>
  <c r="E75" i="2" l="1"/>
  <c r="E74" i="2"/>
  <c r="E36" i="2"/>
  <c r="D61" i="1"/>
  <c r="E65" i="2"/>
  <c r="D63" i="2"/>
  <c r="E49" i="2"/>
  <c r="E52" i="2"/>
  <c r="E48" i="2"/>
  <c r="E45" i="2"/>
  <c r="E44" i="2"/>
  <c r="E41" i="2"/>
  <c r="E42" i="2"/>
  <c r="E40" i="2"/>
  <c r="E31" i="2"/>
  <c r="E32" i="2"/>
  <c r="E33" i="2"/>
  <c r="E34" i="2"/>
  <c r="E35" i="2"/>
  <c r="E26" i="2"/>
  <c r="D16" i="2"/>
  <c r="E16" i="2"/>
  <c r="C98" i="5"/>
  <c r="C79" i="5"/>
  <c r="C74" i="5"/>
  <c r="C20" i="5"/>
  <c r="C19" i="5"/>
  <c r="C18" i="5"/>
  <c r="C17" i="5"/>
  <c r="C13" i="5"/>
  <c r="C12" i="5"/>
  <c r="C9" i="5"/>
  <c r="C125" i="4"/>
  <c r="D97" i="4"/>
  <c r="D76" i="4" l="1"/>
  <c r="C79" i="4"/>
  <c r="D17" i="4" l="1"/>
  <c r="O18" i="4" l="1"/>
  <c r="D16" i="4"/>
  <c r="C20" i="4"/>
  <c r="C18" i="4"/>
  <c r="C17" i="4"/>
  <c r="C19" i="4"/>
  <c r="O9" i="4"/>
  <c r="C9" i="4"/>
  <c r="D13" i="4"/>
  <c r="C13" i="4"/>
  <c r="D12" i="4"/>
  <c r="C12" i="4"/>
  <c r="L72" i="1"/>
  <c r="D67" i="1"/>
  <c r="D75" i="1"/>
  <c r="E72" i="1"/>
  <c r="D81" i="1"/>
  <c r="E81" i="1"/>
  <c r="K81" i="1"/>
  <c r="O81" i="1"/>
  <c r="D79" i="1" l="1"/>
  <c r="D73" i="1"/>
  <c r="D74" i="1" l="1"/>
  <c r="D71" i="1"/>
  <c r="D69" i="1"/>
  <c r="O76" i="1"/>
  <c r="D76" i="1"/>
  <c r="O61" i="1"/>
  <c r="E61" i="1"/>
  <c r="O46" i="1"/>
  <c r="K46" i="1"/>
  <c r="M46" i="1"/>
  <c r="J52" i="1"/>
  <c r="E52" i="1"/>
  <c r="O52" i="1"/>
  <c r="L52" i="1"/>
  <c r="D52" i="1"/>
  <c r="P52" i="1"/>
  <c r="K52" i="1"/>
  <c r="D47" i="1"/>
  <c r="N40" i="1"/>
  <c r="O40" i="1"/>
  <c r="P40" i="1"/>
  <c r="D38" i="1"/>
  <c r="D37" i="1"/>
  <c r="D36" i="1"/>
  <c r="D103" i="1" l="1"/>
  <c r="C132" i="2"/>
  <c r="C129" i="2" s="1"/>
  <c r="C114" i="2"/>
  <c r="C92" i="2"/>
  <c r="C84" i="2"/>
  <c r="C83" i="2" s="1"/>
  <c r="C63" i="2"/>
  <c r="C41" i="2"/>
  <c r="C39" i="2"/>
  <c r="C34" i="2"/>
  <c r="C33" i="2"/>
  <c r="C31" i="2"/>
  <c r="C26" i="2"/>
  <c r="C19" i="2"/>
  <c r="C18" i="2"/>
  <c r="C14" i="2" s="1"/>
  <c r="C16" i="2"/>
  <c r="C10" i="2"/>
  <c r="C4" i="2" s="1"/>
  <c r="C25" i="2"/>
  <c r="C66" i="2"/>
  <c r="C86" i="2"/>
  <c r="C99" i="2"/>
  <c r="C103" i="2"/>
  <c r="C123" i="2"/>
  <c r="C119" i="2" s="1"/>
  <c r="F109" i="2"/>
  <c r="G109" i="2" s="1"/>
  <c r="O109" i="1"/>
  <c r="C114" i="1"/>
  <c r="C92" i="1"/>
  <c r="C84" i="1"/>
  <c r="C63" i="1"/>
  <c r="O49" i="1"/>
  <c r="Q45" i="1"/>
  <c r="I45" i="1"/>
  <c r="C41" i="1"/>
  <c r="C39" i="1"/>
  <c r="O29" i="1"/>
  <c r="O31" i="1"/>
  <c r="O32" i="1"/>
  <c r="O35" i="1"/>
  <c r="O26" i="1"/>
  <c r="C34" i="1"/>
  <c r="O34" i="1" s="1"/>
  <c r="C33" i="1"/>
  <c r="O33" i="1" s="1"/>
  <c r="C31" i="1"/>
  <c r="C26" i="1"/>
  <c r="C16" i="1"/>
  <c r="C18" i="1"/>
  <c r="C19" i="1"/>
  <c r="C10" i="1"/>
  <c r="C82" i="2" l="1"/>
  <c r="C23" i="2" s="1"/>
  <c r="C118" i="2" s="1"/>
  <c r="C128" i="2" s="1"/>
  <c r="C133" i="2" s="1"/>
  <c r="C3" i="2"/>
  <c r="E73" i="2"/>
  <c r="D124" i="2" l="1"/>
  <c r="D123" i="2" s="1"/>
  <c r="E24" i="5"/>
  <c r="C98" i="4" l="1"/>
  <c r="O47" i="4" l="1"/>
  <c r="M37" i="5" l="1"/>
  <c r="M31" i="5"/>
  <c r="K37" i="5"/>
  <c r="K31" i="5"/>
  <c r="E97" i="2" l="1"/>
  <c r="E95" i="2"/>
  <c r="E94" i="2"/>
  <c r="E64" i="2"/>
  <c r="O111" i="1"/>
  <c r="D41" i="2" l="1"/>
  <c r="D39" i="2"/>
  <c r="G6" i="5"/>
  <c r="G7" i="5"/>
  <c r="G8" i="5"/>
  <c r="G10" i="5"/>
  <c r="G11" i="5"/>
  <c r="G15" i="5"/>
  <c r="G21" i="5"/>
  <c r="G22" i="5"/>
  <c r="G23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42" i="5"/>
  <c r="G43" i="5"/>
  <c r="G44" i="5"/>
  <c r="G45" i="5"/>
  <c r="G48" i="5"/>
  <c r="G49" i="5"/>
  <c r="G50" i="5"/>
  <c r="G51" i="5"/>
  <c r="G55" i="5"/>
  <c r="G56" i="5"/>
  <c r="G57" i="5"/>
  <c r="G58" i="5"/>
  <c r="G59" i="5"/>
  <c r="G60" i="5"/>
  <c r="G61" i="5"/>
  <c r="G62" i="5"/>
  <c r="G65" i="5"/>
  <c r="G70" i="5"/>
  <c r="G72" i="5"/>
  <c r="G75" i="5"/>
  <c r="G80" i="5"/>
  <c r="G83" i="5"/>
  <c r="G85" i="5"/>
  <c r="G87" i="5"/>
  <c r="G89" i="5"/>
  <c r="G90" i="5"/>
  <c r="G91" i="5"/>
  <c r="G92" i="5"/>
  <c r="G93" i="5"/>
  <c r="G94" i="5"/>
  <c r="G95" i="5"/>
  <c r="G99" i="5"/>
  <c r="G100" i="5"/>
  <c r="G101" i="5"/>
  <c r="G103" i="5"/>
  <c r="G104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22" i="5"/>
  <c r="G123" i="5"/>
  <c r="G124" i="5"/>
  <c r="G125" i="5"/>
  <c r="G128" i="5"/>
  <c r="D132" i="2" l="1"/>
  <c r="O54" i="4" l="1"/>
  <c r="C5" i="5" l="1"/>
  <c r="C24" i="5"/>
  <c r="I127" i="4"/>
  <c r="C46" i="4"/>
  <c r="C16" i="5" l="1"/>
  <c r="C4" i="5" s="1"/>
  <c r="O81" i="4" l="1"/>
  <c r="D47" i="2" l="1"/>
  <c r="D40" i="2" l="1"/>
  <c r="C4" i="1" l="1"/>
  <c r="O92" i="1" l="1"/>
  <c r="I43" i="1" l="1"/>
  <c r="Q37" i="1"/>
  <c r="R37" i="1" s="1"/>
  <c r="C14" i="1" l="1"/>
  <c r="E126" i="5" l="1"/>
  <c r="D126" i="5"/>
  <c r="Q128" i="4"/>
  <c r="H125" i="4"/>
  <c r="D125" i="4"/>
  <c r="H127" i="4" l="1"/>
  <c r="D122" i="2" l="1"/>
  <c r="D70" i="2" l="1"/>
  <c r="F70" i="2" s="1"/>
  <c r="G70" i="2" s="1"/>
  <c r="D70" i="1"/>
  <c r="D19" i="2"/>
  <c r="D101" i="2"/>
  <c r="Q74" i="1"/>
  <c r="R74" i="1" s="1"/>
  <c r="Q71" i="1"/>
  <c r="R71" i="1" s="1"/>
  <c r="P70" i="1"/>
  <c r="O70" i="1"/>
  <c r="N70" i="1"/>
  <c r="L70" i="1"/>
  <c r="K70" i="1"/>
  <c r="J70" i="1"/>
  <c r="I70" i="1"/>
  <c r="H70" i="1"/>
  <c r="G70" i="1"/>
  <c r="F70" i="1"/>
  <c r="E70" i="1"/>
  <c r="Q68" i="1"/>
  <c r="R68" i="1" s="1"/>
  <c r="O44" i="1"/>
  <c r="O42" i="1"/>
  <c r="Q40" i="1"/>
  <c r="R40" i="1" s="1"/>
  <c r="O39" i="1"/>
  <c r="E25" i="2" l="1"/>
  <c r="E66" i="2"/>
  <c r="Q70" i="1"/>
  <c r="R70" i="1" s="1"/>
  <c r="Q36" i="1" l="1"/>
  <c r="R36" i="1" s="1"/>
  <c r="H129" i="4" l="1"/>
  <c r="M129" i="4"/>
  <c r="C127" i="4"/>
  <c r="F121" i="5"/>
  <c r="G121" i="5" s="1"/>
  <c r="D86" i="4" l="1"/>
  <c r="Q17" i="4" l="1"/>
  <c r="D88" i="2"/>
  <c r="D117" i="2" l="1"/>
  <c r="E86" i="2" l="1"/>
  <c r="O125" i="4"/>
  <c r="O127" i="4"/>
  <c r="C16" i="4"/>
  <c r="D81" i="2"/>
  <c r="D80" i="2"/>
  <c r="D79" i="2"/>
  <c r="D69" i="2" l="1"/>
  <c r="D68" i="2"/>
  <c r="F68" i="2" s="1"/>
  <c r="G68" i="2" s="1"/>
  <c r="D38" i="2" l="1"/>
  <c r="D22" i="2"/>
  <c r="D10" i="2" l="1"/>
  <c r="D9" i="2"/>
  <c r="D8" i="2" l="1"/>
  <c r="D7" i="2"/>
  <c r="D6" i="2"/>
  <c r="Q78" i="1"/>
  <c r="R78" i="1" s="1"/>
  <c r="N127" i="4" l="1"/>
  <c r="N125" i="4"/>
  <c r="N129" i="4" s="1"/>
  <c r="F127" i="4"/>
  <c r="F125" i="4"/>
  <c r="F129" i="4" s="1"/>
  <c r="G127" i="4"/>
  <c r="G125" i="4"/>
  <c r="G129" i="4" s="1"/>
  <c r="P125" i="4"/>
  <c r="P129" i="4" s="1"/>
  <c r="P127" i="4"/>
  <c r="I125" i="4"/>
  <c r="I129" i="4" s="1"/>
  <c r="J125" i="4"/>
  <c r="J129" i="4" s="1"/>
  <c r="J127" i="4"/>
  <c r="L127" i="4"/>
  <c r="L125" i="4"/>
  <c r="L129" i="4" s="1"/>
  <c r="D127" i="4"/>
  <c r="K125" i="4"/>
  <c r="K129" i="4" s="1"/>
  <c r="K127" i="4"/>
  <c r="D72" i="1" l="1"/>
  <c r="O104" i="1"/>
  <c r="O77" i="1"/>
  <c r="O65" i="1"/>
  <c r="O64" i="1"/>
  <c r="O60" i="1"/>
  <c r="C123" i="1"/>
  <c r="C83" i="1"/>
  <c r="D97" i="5" l="1"/>
  <c r="E78" i="5"/>
  <c r="D36" i="5"/>
  <c r="D24" i="5" s="1"/>
  <c r="F132" i="2"/>
  <c r="G132" i="2" s="1"/>
  <c r="F124" i="2"/>
  <c r="G124" i="2" s="1"/>
  <c r="F120" i="2"/>
  <c r="G120" i="2" s="1"/>
  <c r="F123" i="2"/>
  <c r="G123" i="2" s="1"/>
  <c r="F125" i="2"/>
  <c r="G125" i="2" s="1"/>
  <c r="F126" i="2"/>
  <c r="G126" i="2" s="1"/>
  <c r="F127" i="2"/>
  <c r="G127" i="2" s="1"/>
  <c r="D107" i="2"/>
  <c r="D106" i="2"/>
  <c r="D85" i="2"/>
  <c r="D21" i="2"/>
  <c r="D20" i="2"/>
  <c r="D5" i="2" l="1"/>
  <c r="O79" i="4"/>
  <c r="Q79" i="4" s="1"/>
  <c r="C74" i="4"/>
  <c r="D78" i="5"/>
  <c r="D77" i="5"/>
  <c r="C128" i="5"/>
  <c r="D128" i="5" s="1"/>
  <c r="Q76" i="4"/>
  <c r="O74" i="4"/>
  <c r="Q74" i="4" s="1"/>
  <c r="D73" i="4"/>
  <c r="C73" i="4"/>
  <c r="Q80" i="4"/>
  <c r="Q81" i="4"/>
  <c r="Q83" i="4"/>
  <c r="Q85" i="4"/>
  <c r="Q87" i="4"/>
  <c r="Q89" i="4"/>
  <c r="Q90" i="4"/>
  <c r="Q91" i="4"/>
  <c r="Q92" i="4"/>
  <c r="Q93" i="4"/>
  <c r="Q94" i="4"/>
  <c r="Q95" i="4"/>
  <c r="Q99" i="4"/>
  <c r="Q100" i="4"/>
  <c r="Q101" i="4"/>
  <c r="Q103" i="4"/>
  <c r="Q104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22" i="4"/>
  <c r="Q124" i="4"/>
  <c r="Q97" i="4"/>
  <c r="C96" i="4"/>
  <c r="O82" i="4"/>
  <c r="Q82" i="4" s="1"/>
  <c r="O78" i="4"/>
  <c r="Q78" i="4" s="1"/>
  <c r="O77" i="4"/>
  <c r="Q77" i="4" s="1"/>
  <c r="C127" i="5"/>
  <c r="C123" i="4"/>
  <c r="C126" i="5" l="1"/>
  <c r="C73" i="5"/>
  <c r="O73" i="4"/>
  <c r="D120" i="5"/>
  <c r="D119" i="5"/>
  <c r="D105" i="5"/>
  <c r="D102" i="5"/>
  <c r="O121" i="4"/>
  <c r="O120" i="4"/>
  <c r="Q120" i="4" s="1"/>
  <c r="O119" i="4"/>
  <c r="Q119" i="4" s="1"/>
  <c r="Q86" i="4"/>
  <c r="E84" i="5"/>
  <c r="D96" i="5"/>
  <c r="E96" i="5"/>
  <c r="C84" i="5"/>
  <c r="C96" i="5"/>
  <c r="D84" i="4"/>
  <c r="C84" i="4"/>
  <c r="C129" i="4" s="1"/>
  <c r="O96" i="4"/>
  <c r="Q96" i="4" s="1"/>
  <c r="O88" i="4"/>
  <c r="Q88" i="4" s="1"/>
  <c r="E67" i="5"/>
  <c r="C67" i="5"/>
  <c r="C69" i="5"/>
  <c r="C67" i="4"/>
  <c r="O68" i="4"/>
  <c r="C69" i="4"/>
  <c r="O69" i="4" s="1"/>
  <c r="C66" i="5"/>
  <c r="C64" i="5"/>
  <c r="O66" i="4"/>
  <c r="O64" i="4"/>
  <c r="C63" i="4"/>
  <c r="B47" i="5"/>
  <c r="B54" i="5"/>
  <c r="O53" i="4"/>
  <c r="O52" i="4"/>
  <c r="D54" i="5" l="1"/>
  <c r="D47" i="5"/>
  <c r="D53" i="5"/>
  <c r="D64" i="5"/>
  <c r="D66" i="5"/>
  <c r="C129" i="5"/>
  <c r="Q73" i="4"/>
  <c r="O63" i="4"/>
  <c r="D52" i="5"/>
  <c r="D84" i="5"/>
  <c r="D79" i="5"/>
  <c r="C46" i="5"/>
  <c r="C63" i="5"/>
  <c r="O84" i="4"/>
  <c r="Q84" i="4" s="1"/>
  <c r="O123" i="4"/>
  <c r="Q123" i="4" s="1"/>
  <c r="Q121" i="4"/>
  <c r="Q102" i="4"/>
  <c r="D98" i="4"/>
  <c r="D129" i="4" s="1"/>
  <c r="O98" i="4"/>
  <c r="E98" i="5"/>
  <c r="D98" i="5"/>
  <c r="E69" i="5"/>
  <c r="O67" i="4"/>
  <c r="C40" i="5"/>
  <c r="E40" i="5"/>
  <c r="O41" i="4"/>
  <c r="O40" i="4" s="1"/>
  <c r="C40" i="4"/>
  <c r="C39" i="4" s="1"/>
  <c r="D20" i="5"/>
  <c r="E16" i="4"/>
  <c r="E4" i="4" s="1"/>
  <c r="F16" i="4"/>
  <c r="F4" i="4" s="1"/>
  <c r="G16" i="4"/>
  <c r="G4" i="4" s="1"/>
  <c r="H16" i="4"/>
  <c r="H4" i="4" s="1"/>
  <c r="I16" i="4"/>
  <c r="I4" i="4" s="1"/>
  <c r="J16" i="4"/>
  <c r="K16" i="4"/>
  <c r="L16" i="4"/>
  <c r="L4" i="4" s="1"/>
  <c r="M16" i="4"/>
  <c r="M4" i="4" s="1"/>
  <c r="N16" i="4"/>
  <c r="N4" i="4" s="1"/>
  <c r="P16" i="4"/>
  <c r="P4" i="4" s="1"/>
  <c r="J4" i="4"/>
  <c r="K4" i="4"/>
  <c r="E46" i="5" l="1"/>
  <c r="D63" i="5"/>
  <c r="E63" i="5"/>
  <c r="O129" i="4"/>
  <c r="D46" i="5"/>
  <c r="F46" i="5" s="1"/>
  <c r="G46" i="5" s="1"/>
  <c r="Q105" i="4"/>
  <c r="Q98" i="4"/>
  <c r="O46" i="4"/>
  <c r="O39" i="4" s="1"/>
  <c r="C39" i="5"/>
  <c r="D67" i="5"/>
  <c r="D69" i="5"/>
  <c r="D41" i="5"/>
  <c r="D40" i="5" s="1"/>
  <c r="D36" i="4"/>
  <c r="D24" i="4" s="1"/>
  <c r="C24" i="4"/>
  <c r="O20" i="4"/>
  <c r="E39" i="5" l="1"/>
  <c r="D39" i="5"/>
  <c r="O19" i="4"/>
  <c r="D17" i="5"/>
  <c r="D9" i="5"/>
  <c r="Q6" i="4"/>
  <c r="Q7" i="4"/>
  <c r="Q8" i="4"/>
  <c r="Q10" i="4"/>
  <c r="Q11" i="4"/>
  <c r="Q14" i="4"/>
  <c r="Q15" i="4"/>
  <c r="Q18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3" i="4"/>
  <c r="O5" i="4"/>
  <c r="F6" i="5"/>
  <c r="F7" i="5"/>
  <c r="F8" i="5"/>
  <c r="F10" i="5"/>
  <c r="F11" i="5"/>
  <c r="F13" i="5"/>
  <c r="G13" i="5" s="1"/>
  <c r="F14" i="5"/>
  <c r="G14" i="5" s="1"/>
  <c r="F15" i="5"/>
  <c r="F18" i="5"/>
  <c r="G18" i="5" s="1"/>
  <c r="F20" i="5"/>
  <c r="G20" i="5" s="1"/>
  <c r="F21" i="5"/>
  <c r="F22" i="5"/>
  <c r="F23" i="5"/>
  <c r="F24" i="5"/>
  <c r="G24" i="5" s="1"/>
  <c r="F25" i="5"/>
  <c r="F26" i="5"/>
  <c r="F27" i="5"/>
  <c r="F28" i="5"/>
  <c r="F29" i="5"/>
  <c r="F30" i="5"/>
  <c r="F31" i="5"/>
  <c r="F32" i="5"/>
  <c r="F33" i="5"/>
  <c r="F34" i="5"/>
  <c r="F35" i="5"/>
  <c r="F36" i="5"/>
  <c r="G36" i="5" s="1"/>
  <c r="F37" i="5"/>
  <c r="F38" i="5"/>
  <c r="F40" i="5"/>
  <c r="G40" i="5" s="1"/>
  <c r="F41" i="5"/>
  <c r="G41" i="5" s="1"/>
  <c r="F42" i="5"/>
  <c r="F43" i="5"/>
  <c r="F44" i="5"/>
  <c r="F45" i="5"/>
  <c r="F47" i="5"/>
  <c r="G47" i="5" s="1"/>
  <c r="F48" i="5"/>
  <c r="F49" i="5"/>
  <c r="F50" i="5"/>
  <c r="F51" i="5"/>
  <c r="F52" i="5"/>
  <c r="G52" i="5" s="1"/>
  <c r="F53" i="5"/>
  <c r="G53" i="5" s="1"/>
  <c r="F54" i="5"/>
  <c r="G54" i="5" s="1"/>
  <c r="F55" i="5"/>
  <c r="F56" i="5"/>
  <c r="F57" i="5"/>
  <c r="F58" i="5"/>
  <c r="F59" i="5"/>
  <c r="F60" i="5"/>
  <c r="F61" i="5"/>
  <c r="F62" i="5"/>
  <c r="F63" i="5"/>
  <c r="G63" i="5" s="1"/>
  <c r="F64" i="5"/>
  <c r="G64" i="5" s="1"/>
  <c r="F65" i="5"/>
  <c r="F66" i="5"/>
  <c r="G66" i="5" s="1"/>
  <c r="F67" i="5"/>
  <c r="G67" i="5" s="1"/>
  <c r="F68" i="5"/>
  <c r="G68" i="5" s="1"/>
  <c r="F69" i="5"/>
  <c r="G69" i="5" s="1"/>
  <c r="F70" i="5"/>
  <c r="F75" i="5"/>
  <c r="F76" i="5"/>
  <c r="G76" i="5" s="1"/>
  <c r="F77" i="5"/>
  <c r="G77" i="5" s="1"/>
  <c r="F78" i="5"/>
  <c r="G78" i="5" s="1"/>
  <c r="F79" i="5"/>
  <c r="G79" i="5" s="1"/>
  <c r="F80" i="5"/>
  <c r="F81" i="5"/>
  <c r="G81" i="5" s="1"/>
  <c r="F83" i="5"/>
  <c r="F84" i="5"/>
  <c r="G84" i="5" s="1"/>
  <c r="F85" i="5"/>
  <c r="F86" i="5"/>
  <c r="G86" i="5" s="1"/>
  <c r="F87" i="5"/>
  <c r="F88" i="5"/>
  <c r="G88" i="5" s="1"/>
  <c r="F89" i="5"/>
  <c r="F90" i="5"/>
  <c r="F91" i="5"/>
  <c r="F92" i="5"/>
  <c r="F93" i="5"/>
  <c r="F94" i="5"/>
  <c r="F95" i="5"/>
  <c r="F96" i="5"/>
  <c r="G96" i="5" s="1"/>
  <c r="F97" i="5"/>
  <c r="G97" i="5" s="1"/>
  <c r="F98" i="5"/>
  <c r="G98" i="5" s="1"/>
  <c r="F99" i="5"/>
  <c r="F100" i="5"/>
  <c r="F101" i="5"/>
  <c r="F102" i="5"/>
  <c r="G102" i="5" s="1"/>
  <c r="F103" i="5"/>
  <c r="F104" i="5"/>
  <c r="F105" i="5"/>
  <c r="G105" i="5" s="1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G119" i="5" s="1"/>
  <c r="F120" i="5"/>
  <c r="G120" i="5" s="1"/>
  <c r="F122" i="5"/>
  <c r="F123" i="5"/>
  <c r="F124" i="5"/>
  <c r="F125" i="5"/>
  <c r="F126" i="5"/>
  <c r="G126" i="5" s="1"/>
  <c r="F127" i="5"/>
  <c r="G127" i="5" s="1"/>
  <c r="F128" i="5"/>
  <c r="F3" i="5"/>
  <c r="D131" i="1"/>
  <c r="D130" i="1"/>
  <c r="D105" i="2"/>
  <c r="E4" i="2"/>
  <c r="E103" i="2"/>
  <c r="D116" i="2"/>
  <c r="D115" i="2"/>
  <c r="D113" i="2"/>
  <c r="D112" i="2"/>
  <c r="D111" i="2"/>
  <c r="D110" i="2"/>
  <c r="D108" i="2"/>
  <c r="D104" i="2"/>
  <c r="E99" i="2"/>
  <c r="D98" i="2"/>
  <c r="D89" i="2"/>
  <c r="D90" i="2"/>
  <c r="D91" i="2"/>
  <c r="D92" i="2"/>
  <c r="D93" i="2"/>
  <c r="D94" i="2"/>
  <c r="D95" i="2"/>
  <c r="D96" i="2"/>
  <c r="D97" i="2"/>
  <c r="D65" i="2"/>
  <c r="D62" i="2"/>
  <c r="D61" i="2"/>
  <c r="D60" i="2"/>
  <c r="D54" i="2"/>
  <c r="D55" i="2"/>
  <c r="D56" i="2"/>
  <c r="D57" i="2"/>
  <c r="D59" i="2"/>
  <c r="D53" i="2"/>
  <c r="D52" i="2"/>
  <c r="D51" i="2"/>
  <c r="D50" i="2"/>
  <c r="D48" i="2"/>
  <c r="D45" i="2"/>
  <c r="D44" i="2"/>
  <c r="F39" i="5" l="1"/>
  <c r="G39" i="5" s="1"/>
  <c r="D100" i="2"/>
  <c r="D99" i="2" s="1"/>
  <c r="Q46" i="4"/>
  <c r="D86" i="2"/>
  <c r="Q13" i="4"/>
  <c r="Q9" i="4"/>
  <c r="F17" i="5"/>
  <c r="G17" i="5" s="1"/>
  <c r="F9" i="5"/>
  <c r="G9" i="5" s="1"/>
  <c r="E5" i="5"/>
  <c r="E16" i="5"/>
  <c r="D19" i="5"/>
  <c r="F19" i="5" s="1"/>
  <c r="G19" i="5" s="1"/>
  <c r="Q12" i="4"/>
  <c r="Q19" i="4"/>
  <c r="O16" i="4"/>
  <c r="Q16" i="4" s="1"/>
  <c r="Q75" i="4"/>
  <c r="D78" i="2"/>
  <c r="D77" i="2"/>
  <c r="D75" i="2"/>
  <c r="D74" i="2"/>
  <c r="D73" i="2"/>
  <c r="D72" i="2"/>
  <c r="O4" i="4" l="1"/>
  <c r="O71" i="4" s="1"/>
  <c r="D5" i="4"/>
  <c r="C5" i="4"/>
  <c r="D16" i="5"/>
  <c r="E4" i="5"/>
  <c r="E71" i="5" s="1"/>
  <c r="D43" i="2"/>
  <c r="F43" i="2" s="1"/>
  <c r="G43" i="2" s="1"/>
  <c r="D42" i="2"/>
  <c r="F40" i="2"/>
  <c r="G40" i="2" s="1"/>
  <c r="D35" i="2"/>
  <c r="F35" i="2" s="1"/>
  <c r="G35" i="2" s="1"/>
  <c r="D71" i="2"/>
  <c r="F71" i="2" s="1"/>
  <c r="G71" i="2" s="1"/>
  <c r="D67" i="2"/>
  <c r="F27" i="2"/>
  <c r="G27" i="2" s="1"/>
  <c r="F28" i="2"/>
  <c r="G28" i="2" s="1"/>
  <c r="F30" i="2"/>
  <c r="G30" i="2" s="1"/>
  <c r="F36" i="2"/>
  <c r="G36" i="2" s="1"/>
  <c r="F37" i="2"/>
  <c r="G37" i="2" s="1"/>
  <c r="F38" i="2"/>
  <c r="G38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G51" i="2" s="1"/>
  <c r="F52" i="2"/>
  <c r="G52" i="2" s="1"/>
  <c r="F53" i="2"/>
  <c r="G53" i="2" s="1"/>
  <c r="F54" i="2"/>
  <c r="G54" i="2" s="1"/>
  <c r="F55" i="2"/>
  <c r="G55" i="2" s="1"/>
  <c r="F56" i="2"/>
  <c r="G56" i="2" s="1"/>
  <c r="F57" i="2"/>
  <c r="G57" i="2" s="1"/>
  <c r="F59" i="2"/>
  <c r="G59" i="2" s="1"/>
  <c r="F60" i="2"/>
  <c r="G60" i="2" s="1"/>
  <c r="F61" i="2"/>
  <c r="G61" i="2" s="1"/>
  <c r="F62" i="2"/>
  <c r="G62" i="2" s="1"/>
  <c r="F63" i="2"/>
  <c r="G63" i="2" s="1"/>
  <c r="F65" i="2"/>
  <c r="G65" i="2" s="1"/>
  <c r="F69" i="2"/>
  <c r="G69" i="2" s="1"/>
  <c r="F73" i="2"/>
  <c r="G73" i="2" s="1"/>
  <c r="F74" i="2"/>
  <c r="G74" i="2" s="1"/>
  <c r="F76" i="2"/>
  <c r="G76" i="2" s="1"/>
  <c r="F77" i="2"/>
  <c r="G77" i="2" s="1"/>
  <c r="F78" i="2"/>
  <c r="G78" i="2" s="1"/>
  <c r="F80" i="2"/>
  <c r="G80" i="2" s="1"/>
  <c r="F81" i="2"/>
  <c r="G81" i="2" s="1"/>
  <c r="F85" i="2"/>
  <c r="G85" i="2" s="1"/>
  <c r="F86" i="2"/>
  <c r="G86" i="2" s="1"/>
  <c r="F87" i="2"/>
  <c r="G87" i="2" s="1"/>
  <c r="F88" i="2"/>
  <c r="G88" i="2" s="1"/>
  <c r="F89" i="2"/>
  <c r="G89" i="2" s="1"/>
  <c r="F90" i="2"/>
  <c r="G90" i="2" s="1"/>
  <c r="F91" i="2"/>
  <c r="G91" i="2" s="1"/>
  <c r="F92" i="2"/>
  <c r="G92" i="2" s="1"/>
  <c r="F93" i="2"/>
  <c r="G93" i="2" s="1"/>
  <c r="F94" i="2"/>
  <c r="G94" i="2" s="1"/>
  <c r="F95" i="2"/>
  <c r="G95" i="2" s="1"/>
  <c r="F96" i="2"/>
  <c r="G96" i="2" s="1"/>
  <c r="F97" i="2"/>
  <c r="G97" i="2" s="1"/>
  <c r="F98" i="2"/>
  <c r="G98" i="2" s="1"/>
  <c r="F100" i="2"/>
  <c r="G100" i="2" s="1"/>
  <c r="F101" i="2"/>
  <c r="G101" i="2" s="1"/>
  <c r="F102" i="2"/>
  <c r="G102" i="2" s="1"/>
  <c r="F104" i="2"/>
  <c r="G104" i="2" s="1"/>
  <c r="F105" i="2"/>
  <c r="G105" i="2" s="1"/>
  <c r="F106" i="2"/>
  <c r="G106" i="2" s="1"/>
  <c r="F107" i="2"/>
  <c r="G107" i="2" s="1"/>
  <c r="F108" i="2"/>
  <c r="G108" i="2" s="1"/>
  <c r="F110" i="2"/>
  <c r="G110" i="2" s="1"/>
  <c r="F111" i="2"/>
  <c r="G111" i="2" s="1"/>
  <c r="F112" i="2"/>
  <c r="G112" i="2" s="1"/>
  <c r="F113" i="2"/>
  <c r="G113" i="2" s="1"/>
  <c r="F115" i="2"/>
  <c r="G115" i="2" s="1"/>
  <c r="F116" i="2"/>
  <c r="G116" i="2" s="1"/>
  <c r="F117" i="2"/>
  <c r="G117" i="2" s="1"/>
  <c r="F17" i="2"/>
  <c r="G17" i="2" s="1"/>
  <c r="D15" i="2"/>
  <c r="F15" i="2" s="1"/>
  <c r="G15" i="2" s="1"/>
  <c r="D4" i="2"/>
  <c r="F4" i="2" s="1"/>
  <c r="G4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20" i="2"/>
  <c r="G20" i="2" s="1"/>
  <c r="F21" i="2"/>
  <c r="G21" i="2" s="1"/>
  <c r="F22" i="2"/>
  <c r="G22" i="2" s="1"/>
  <c r="F5" i="2"/>
  <c r="G5" i="2" s="1"/>
  <c r="D66" i="2" l="1"/>
  <c r="F66" i="2" s="1"/>
  <c r="G66" i="2" s="1"/>
  <c r="C4" i="4"/>
  <c r="C71" i="4" s="1"/>
  <c r="F67" i="2"/>
  <c r="G67" i="2" s="1"/>
  <c r="D4" i="4"/>
  <c r="Q5" i="4"/>
  <c r="F16" i="5"/>
  <c r="G16" i="5" s="1"/>
  <c r="F39" i="2"/>
  <c r="G39" i="2" s="1"/>
  <c r="F42" i="2"/>
  <c r="G42" i="2" s="1"/>
  <c r="F16" i="2"/>
  <c r="G16" i="2" s="1"/>
  <c r="F99" i="2"/>
  <c r="G99" i="2" s="1"/>
  <c r="F79" i="2"/>
  <c r="G79" i="2" s="1"/>
  <c r="F75" i="2"/>
  <c r="G75" i="2" s="1"/>
  <c r="F72" i="2"/>
  <c r="G72" i="2" s="1"/>
  <c r="D58" i="2"/>
  <c r="F58" i="2" s="1"/>
  <c r="G58" i="2" s="1"/>
  <c r="E14" i="2"/>
  <c r="E3" i="2" s="1"/>
  <c r="D18" i="2"/>
  <c r="F18" i="2" s="1"/>
  <c r="G18" i="2" s="1"/>
  <c r="D133" i="1"/>
  <c r="D129" i="1" s="1"/>
  <c r="C129" i="1"/>
  <c r="D124" i="1"/>
  <c r="D123" i="1" s="1"/>
  <c r="C121" i="1"/>
  <c r="D122" i="1"/>
  <c r="D121" i="1" s="1"/>
  <c r="D17" i="1"/>
  <c r="D15" i="1"/>
  <c r="D8" i="1"/>
  <c r="D7" i="1"/>
  <c r="D6" i="1"/>
  <c r="E103" i="1"/>
  <c r="F103" i="1"/>
  <c r="G103" i="1"/>
  <c r="H103" i="1"/>
  <c r="I103" i="1"/>
  <c r="J103" i="1"/>
  <c r="K103" i="1"/>
  <c r="L103" i="1"/>
  <c r="M103" i="1"/>
  <c r="N103" i="1"/>
  <c r="P103" i="1"/>
  <c r="D117" i="1"/>
  <c r="Q117" i="1" s="1"/>
  <c r="R117" i="1" s="1"/>
  <c r="D116" i="1"/>
  <c r="Q116" i="1" s="1"/>
  <c r="R116" i="1" s="1"/>
  <c r="O115" i="1"/>
  <c r="Q115" i="1" s="1"/>
  <c r="R115" i="1" s="1"/>
  <c r="O114" i="1"/>
  <c r="Q114" i="1" s="1"/>
  <c r="R114" i="1" s="1"/>
  <c r="O113" i="1"/>
  <c r="Q113" i="1" s="1"/>
  <c r="R113" i="1" s="1"/>
  <c r="O112" i="1"/>
  <c r="Q112" i="1" s="1"/>
  <c r="R112" i="1" s="1"/>
  <c r="Q111" i="1"/>
  <c r="R111" i="1" s="1"/>
  <c r="O110" i="1"/>
  <c r="Q110" i="1" s="1"/>
  <c r="R110" i="1" s="1"/>
  <c r="O108" i="1"/>
  <c r="Q108" i="1" s="1"/>
  <c r="R108" i="1" s="1"/>
  <c r="D107" i="1"/>
  <c r="Q107" i="1" s="1"/>
  <c r="R107" i="1" s="1"/>
  <c r="D106" i="1"/>
  <c r="D105" i="1"/>
  <c r="Q105" i="1" s="1"/>
  <c r="R105" i="1" s="1"/>
  <c r="D16" i="1"/>
  <c r="O101" i="1"/>
  <c r="Q101" i="1" s="1"/>
  <c r="R101" i="1" s="1"/>
  <c r="D99" i="1"/>
  <c r="E99" i="1"/>
  <c r="F99" i="1"/>
  <c r="G99" i="1"/>
  <c r="H99" i="1"/>
  <c r="I99" i="1"/>
  <c r="J99" i="1"/>
  <c r="K99" i="1"/>
  <c r="L99" i="1"/>
  <c r="M99" i="1"/>
  <c r="N99" i="1"/>
  <c r="P99" i="1"/>
  <c r="C99" i="1"/>
  <c r="Q102" i="1"/>
  <c r="R102" i="1" s="1"/>
  <c r="Q104" i="1"/>
  <c r="R104" i="1" s="1"/>
  <c r="O100" i="1"/>
  <c r="Q100" i="1" s="1"/>
  <c r="R100" i="1" s="1"/>
  <c r="O98" i="1"/>
  <c r="Q98" i="1" s="1"/>
  <c r="R98" i="1" s="1"/>
  <c r="E86" i="1"/>
  <c r="F86" i="1"/>
  <c r="G86" i="1"/>
  <c r="H86" i="1"/>
  <c r="I86" i="1"/>
  <c r="J86" i="1"/>
  <c r="K86" i="1"/>
  <c r="L86" i="1"/>
  <c r="M86" i="1"/>
  <c r="N86" i="1"/>
  <c r="P86" i="1"/>
  <c r="C86" i="1"/>
  <c r="C82" i="1" s="1"/>
  <c r="O97" i="1"/>
  <c r="Q97" i="1" s="1"/>
  <c r="R97" i="1" s="1"/>
  <c r="O96" i="1"/>
  <c r="Q96" i="1" s="1"/>
  <c r="R96" i="1" s="1"/>
  <c r="O95" i="1"/>
  <c r="Q95" i="1" s="1"/>
  <c r="R95" i="1" s="1"/>
  <c r="O94" i="1"/>
  <c r="Q94" i="1" s="1"/>
  <c r="R94" i="1" s="1"/>
  <c r="O93" i="1"/>
  <c r="Q93" i="1" s="1"/>
  <c r="R93" i="1" s="1"/>
  <c r="Q92" i="1"/>
  <c r="R92" i="1" s="1"/>
  <c r="O91" i="1"/>
  <c r="Q91" i="1" s="1"/>
  <c r="R91" i="1" s="1"/>
  <c r="O90" i="1"/>
  <c r="Q90" i="1" s="1"/>
  <c r="R90" i="1" s="1"/>
  <c r="O89" i="1"/>
  <c r="Q89" i="1" s="1"/>
  <c r="R89" i="1" s="1"/>
  <c r="D88" i="1"/>
  <c r="Q88" i="1" s="1"/>
  <c r="R88" i="1" s="1"/>
  <c r="E83" i="1"/>
  <c r="F83" i="1"/>
  <c r="G83" i="1"/>
  <c r="H83" i="1"/>
  <c r="I83" i="1"/>
  <c r="K83" i="1"/>
  <c r="L83" i="1"/>
  <c r="M83" i="1"/>
  <c r="N83" i="1"/>
  <c r="O83" i="1"/>
  <c r="P83" i="1"/>
  <c r="D85" i="1"/>
  <c r="Q85" i="1" s="1"/>
  <c r="R85" i="1" s="1"/>
  <c r="C66" i="1"/>
  <c r="Q80" i="1"/>
  <c r="R80" i="1" s="1"/>
  <c r="Q77" i="1"/>
  <c r="R77" i="1" s="1"/>
  <c r="Q76" i="1"/>
  <c r="R76" i="1" s="1"/>
  <c r="K72" i="1"/>
  <c r="J72" i="1"/>
  <c r="I72" i="1"/>
  <c r="H72" i="1"/>
  <c r="G72" i="1"/>
  <c r="O72" i="1"/>
  <c r="N82" i="1" l="1"/>
  <c r="G82" i="1"/>
  <c r="M82" i="1"/>
  <c r="E125" i="4"/>
  <c r="Q125" i="4" s="1"/>
  <c r="E127" i="4"/>
  <c r="Q127" i="4" s="1"/>
  <c r="Q126" i="4"/>
  <c r="D14" i="2"/>
  <c r="D3" i="2" s="1"/>
  <c r="K82" i="1"/>
  <c r="Q87" i="1"/>
  <c r="R87" i="1" s="1"/>
  <c r="D86" i="1"/>
  <c r="L82" i="1"/>
  <c r="D119" i="1"/>
  <c r="E82" i="1"/>
  <c r="O86" i="1"/>
  <c r="O82" i="1" s="1"/>
  <c r="O99" i="1"/>
  <c r="Q99" i="1" s="1"/>
  <c r="R99" i="1" s="1"/>
  <c r="C119" i="1"/>
  <c r="Q81" i="1"/>
  <c r="R81" i="1" s="1"/>
  <c r="F82" i="1"/>
  <c r="P82" i="1"/>
  <c r="D83" i="1"/>
  <c r="I82" i="1"/>
  <c r="H82" i="1"/>
  <c r="F19" i="2"/>
  <c r="G19" i="2" s="1"/>
  <c r="D34" i="2"/>
  <c r="F34" i="2" s="1"/>
  <c r="G34" i="2" s="1"/>
  <c r="D114" i="2"/>
  <c r="C103" i="1"/>
  <c r="D26" i="2"/>
  <c r="J84" i="1"/>
  <c r="F29" i="2"/>
  <c r="G29" i="2" s="1"/>
  <c r="E66" i="1"/>
  <c r="Q106" i="1"/>
  <c r="R106" i="1" s="1"/>
  <c r="O103" i="1"/>
  <c r="D32" i="2"/>
  <c r="F32" i="2" s="1"/>
  <c r="G32" i="2" s="1"/>
  <c r="D64" i="2"/>
  <c r="F64" i="2" s="1"/>
  <c r="G64" i="2" s="1"/>
  <c r="F41" i="2"/>
  <c r="G41" i="2" s="1"/>
  <c r="D31" i="2"/>
  <c r="F31" i="2" s="1"/>
  <c r="G31" i="2" s="1"/>
  <c r="E83" i="2"/>
  <c r="E82" i="2" s="1"/>
  <c r="D33" i="2"/>
  <c r="F33" i="2" s="1"/>
  <c r="G33" i="2" s="1"/>
  <c r="D71" i="4"/>
  <c r="Q71" i="4" s="1"/>
  <c r="Q4" i="4"/>
  <c r="K66" i="1"/>
  <c r="G66" i="1"/>
  <c r="H66" i="1"/>
  <c r="I66" i="1"/>
  <c r="J66" i="1"/>
  <c r="D66" i="1"/>
  <c r="Q79" i="1"/>
  <c r="R79" i="1" s="1"/>
  <c r="O66" i="1"/>
  <c r="Q75" i="1"/>
  <c r="R75" i="1" s="1"/>
  <c r="D25" i="2" l="1"/>
  <c r="E129" i="4"/>
  <c r="Q129" i="4" s="1"/>
  <c r="F3" i="2"/>
  <c r="G3" i="2" s="1"/>
  <c r="D84" i="2"/>
  <c r="D83" i="2" s="1"/>
  <c r="F14" i="2"/>
  <c r="G14" i="2" s="1"/>
  <c r="Q86" i="1"/>
  <c r="R86" i="1" s="1"/>
  <c r="D82" i="1"/>
  <c r="Q103" i="1"/>
  <c r="R103" i="1" s="1"/>
  <c r="D103" i="2"/>
  <c r="F103" i="2" s="1"/>
  <c r="G103" i="2" s="1"/>
  <c r="F114" i="2"/>
  <c r="G114" i="2" s="1"/>
  <c r="Q84" i="1"/>
  <c r="R84" i="1" s="1"/>
  <c r="J83" i="1"/>
  <c r="F26" i="2"/>
  <c r="G26" i="2" s="1"/>
  <c r="Q65" i="1"/>
  <c r="R65" i="1" s="1"/>
  <c r="Q69" i="1"/>
  <c r="R69" i="1" s="1"/>
  <c r="Q73" i="1"/>
  <c r="R73" i="1" s="1"/>
  <c r="D63" i="1"/>
  <c r="Q63" i="1" s="1"/>
  <c r="R63" i="1" s="1"/>
  <c r="Q62" i="1"/>
  <c r="R62" i="1" s="1"/>
  <c r="Q61" i="1"/>
  <c r="R61" i="1" s="1"/>
  <c r="Q60" i="1"/>
  <c r="R60" i="1" s="1"/>
  <c r="D59" i="1"/>
  <c r="Q59" i="1" s="1"/>
  <c r="R59" i="1" s="1"/>
  <c r="D57" i="1"/>
  <c r="Q57" i="1" s="1"/>
  <c r="R57" i="1" s="1"/>
  <c r="D56" i="1"/>
  <c r="Q56" i="1" s="1"/>
  <c r="R56" i="1" s="1"/>
  <c r="D55" i="1"/>
  <c r="Q55" i="1" s="1"/>
  <c r="R55" i="1" s="1"/>
  <c r="D54" i="1"/>
  <c r="Q54" i="1" s="1"/>
  <c r="R54" i="1" s="1"/>
  <c r="D53" i="1"/>
  <c r="Q53" i="1" s="1"/>
  <c r="R53" i="1" s="1"/>
  <c r="F84" i="2" l="1"/>
  <c r="G84" i="2" s="1"/>
  <c r="D58" i="1"/>
  <c r="Q58" i="1" s="1"/>
  <c r="R58" i="1" s="1"/>
  <c r="D82" i="2"/>
  <c r="F83" i="2"/>
  <c r="G83" i="2" s="1"/>
  <c r="F25" i="2"/>
  <c r="G25" i="2" s="1"/>
  <c r="J82" i="1"/>
  <c r="Q82" i="1" s="1"/>
  <c r="R82" i="1" s="1"/>
  <c r="Q83" i="1"/>
  <c r="R83" i="1" s="1"/>
  <c r="N72" i="1"/>
  <c r="N66" i="1" s="1"/>
  <c r="P72" i="1"/>
  <c r="P66" i="1" s="1"/>
  <c r="F72" i="1"/>
  <c r="F66" i="1" s="1"/>
  <c r="L66" i="1"/>
  <c r="M72" i="1"/>
  <c r="M66" i="1" s="1"/>
  <c r="Q67" i="1"/>
  <c r="R67" i="1" s="1"/>
  <c r="D51" i="1"/>
  <c r="Q51" i="1" s="1"/>
  <c r="R51" i="1" s="1"/>
  <c r="O50" i="1"/>
  <c r="Q50" i="1" s="1"/>
  <c r="R50" i="1" s="1"/>
  <c r="Q49" i="1"/>
  <c r="R49" i="1" s="1"/>
  <c r="O48" i="1"/>
  <c r="Q47" i="1"/>
  <c r="R47" i="1" s="1"/>
  <c r="M25" i="1"/>
  <c r="Q44" i="1"/>
  <c r="R44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24" i="1"/>
  <c r="R24" i="1" s="1"/>
  <c r="Q42" i="1"/>
  <c r="R42" i="1" s="1"/>
  <c r="Q64" i="1"/>
  <c r="R64" i="1" s="1"/>
  <c r="Q39" i="1"/>
  <c r="R39" i="1" s="1"/>
  <c r="Q43" i="1"/>
  <c r="R43" i="1" s="1"/>
  <c r="D41" i="1"/>
  <c r="Q41" i="1" s="1"/>
  <c r="R41" i="1" s="1"/>
  <c r="E25" i="1"/>
  <c r="E23" i="1" s="1"/>
  <c r="E118" i="1" s="1"/>
  <c r="C25" i="1"/>
  <c r="C23" i="1" s="1"/>
  <c r="H25" i="1"/>
  <c r="H23" i="1" s="1"/>
  <c r="H118" i="1" s="1"/>
  <c r="L25" i="1"/>
  <c r="Q48" i="1" l="1"/>
  <c r="R48" i="1" s="1"/>
  <c r="F82" i="2"/>
  <c r="G82" i="2" s="1"/>
  <c r="F25" i="1"/>
  <c r="F23" i="1" s="1"/>
  <c r="F118" i="1" s="1"/>
  <c r="L23" i="1"/>
  <c r="L118" i="1" s="1"/>
  <c r="M23" i="1"/>
  <c r="M118" i="1" s="1"/>
  <c r="J25" i="1"/>
  <c r="J23" i="1" s="1"/>
  <c r="J118" i="1" s="1"/>
  <c r="G25" i="1"/>
  <c r="G23" i="1" s="1"/>
  <c r="G118" i="1" s="1"/>
  <c r="P25" i="1"/>
  <c r="P23" i="1" s="1"/>
  <c r="P118" i="1" s="1"/>
  <c r="Q66" i="1"/>
  <c r="R66" i="1" s="1"/>
  <c r="Q72" i="1"/>
  <c r="R72" i="1" s="1"/>
  <c r="K25" i="1"/>
  <c r="K23" i="1" s="1"/>
  <c r="K118" i="1" s="1"/>
  <c r="N25" i="1"/>
  <c r="N23" i="1" s="1"/>
  <c r="N118" i="1" s="1"/>
  <c r="O25" i="1"/>
  <c r="O23" i="1" s="1"/>
  <c r="O118" i="1" s="1"/>
  <c r="D25" i="1"/>
  <c r="D23" i="1" s="1"/>
  <c r="I25" i="1"/>
  <c r="I23" i="1" s="1"/>
  <c r="I118" i="1" s="1"/>
  <c r="Q52" i="1"/>
  <c r="R52" i="1" s="1"/>
  <c r="Q46" i="1"/>
  <c r="R46" i="1" s="1"/>
  <c r="R45" i="1"/>
  <c r="Q38" i="1"/>
  <c r="R38" i="1" s="1"/>
  <c r="D19" i="1"/>
  <c r="D22" i="1"/>
  <c r="D21" i="1"/>
  <c r="D20" i="1"/>
  <c r="D18" i="1"/>
  <c r="C3" i="1"/>
  <c r="D9" i="1"/>
  <c r="Q23" i="1" l="1"/>
  <c r="R23" i="1" s="1"/>
  <c r="Q25" i="1"/>
  <c r="R25" i="1" s="1"/>
  <c r="C118" i="1"/>
  <c r="C128" i="1" s="1"/>
  <c r="C134" i="1" s="1"/>
  <c r="D14" i="1"/>
  <c r="D10" i="1"/>
  <c r="D5" i="1" l="1"/>
  <c r="D4" i="1" l="1"/>
  <c r="D3" i="1" s="1"/>
  <c r="D118" i="1" s="1"/>
  <c r="Q118" i="1" s="1"/>
  <c r="D128" i="1" l="1"/>
  <c r="D134" i="1" s="1"/>
  <c r="R118" i="1"/>
  <c r="D121" i="2"/>
  <c r="D119" i="2" s="1"/>
  <c r="E121" i="2"/>
  <c r="E119" i="2" l="1"/>
  <c r="F121" i="2"/>
  <c r="G121" i="2" s="1"/>
  <c r="F122" i="2"/>
  <c r="G122" i="2" s="1"/>
  <c r="F119" i="2" l="1"/>
  <c r="G119" i="2" s="1"/>
  <c r="C71" i="5" l="1"/>
  <c r="D12" i="5"/>
  <c r="D5" i="5" s="1"/>
  <c r="F12" i="5" l="1"/>
  <c r="G12" i="5" s="1"/>
  <c r="D4" i="5"/>
  <c r="F5" i="5"/>
  <c r="G5" i="5" s="1"/>
  <c r="F4" i="5" l="1"/>
  <c r="G4" i="5" s="1"/>
  <c r="D71" i="5"/>
  <c r="F71" i="5" l="1"/>
  <c r="G71" i="5" s="1"/>
  <c r="E23" i="2"/>
  <c r="E118" i="2"/>
  <c r="E128" i="2"/>
  <c r="E131" i="2"/>
  <c r="D131" i="2" s="1"/>
  <c r="F131" i="2" s="1"/>
  <c r="G131" i="2" s="1"/>
  <c r="D24" i="2"/>
  <c r="D23" i="2" s="1"/>
  <c r="F24" i="2"/>
  <c r="G24" i="2" s="1"/>
  <c r="F23" i="2" l="1"/>
  <c r="G23" i="2" s="1"/>
  <c r="D118" i="2"/>
  <c r="E130" i="2"/>
  <c r="D128" i="2" l="1"/>
  <c r="F118" i="2"/>
  <c r="G118" i="2" s="1"/>
  <c r="D130" i="2"/>
  <c r="E129" i="2"/>
  <c r="E133" i="2" s="1"/>
  <c r="E82" i="5" s="1"/>
  <c r="E74" i="5" s="1"/>
  <c r="E73" i="5" s="1"/>
  <c r="E129" i="5" s="1"/>
  <c r="D129" i="2" l="1"/>
  <c r="F129" i="2" s="1"/>
  <c r="G129" i="2" s="1"/>
  <c r="F130" i="2"/>
  <c r="G130" i="2" s="1"/>
  <c r="D133" i="2"/>
  <c r="F128" i="2"/>
  <c r="G128" i="2" s="1"/>
  <c r="D82" i="5" l="1"/>
  <c r="F133" i="2"/>
  <c r="G133" i="2" s="1"/>
  <c r="D74" i="5" l="1"/>
  <c r="F82" i="5"/>
  <c r="G82" i="5" s="1"/>
  <c r="D73" i="5" l="1"/>
  <c r="F74" i="5"/>
  <c r="G74" i="5" s="1"/>
  <c r="F73" i="5" l="1"/>
  <c r="G73" i="5" s="1"/>
  <c r="D129" i="5"/>
  <c r="F129" i="5" s="1"/>
  <c r="G129" i="5" s="1"/>
</calcChain>
</file>

<file path=xl/sharedStrings.xml><?xml version="1.0" encoding="utf-8"?>
<sst xmlns="http://schemas.openxmlformats.org/spreadsheetml/2006/main" count="563" uniqueCount="267">
  <si>
    <t>Totale</t>
  </si>
  <si>
    <t>Servizi comuni</t>
  </si>
  <si>
    <t>Manutenzione</t>
  </si>
  <si>
    <t>Morosità</t>
  </si>
  <si>
    <t>Sia</t>
  </si>
  <si>
    <t>Utenza</t>
  </si>
  <si>
    <t>Ragioneria</t>
  </si>
  <si>
    <t>Segreteria generale gare e appalti</t>
  </si>
  <si>
    <t>Servizi generali</t>
  </si>
  <si>
    <t>Personale</t>
  </si>
  <si>
    <t>Gestione</t>
  </si>
  <si>
    <t>Qualità</t>
  </si>
  <si>
    <t>Autog. e condomini</t>
  </si>
  <si>
    <t>VALORE DELLA PRODUZIONE</t>
  </si>
  <si>
    <t>A) VALORE DELLA PRODUZIONE</t>
  </si>
  <si>
    <t>1) Ricavi delle vendite e delle prestazioni</t>
  </si>
  <si>
    <t>Canoni di locazione attiva</t>
  </si>
  <si>
    <t>Compenso quartieri social</t>
  </si>
  <si>
    <t>Compenso gestione immobili</t>
  </si>
  <si>
    <t>Compenso rimborso segreteria Lode</t>
  </si>
  <si>
    <t>Riaddebito spese ai comuni</t>
  </si>
  <si>
    <t>Competenze tecniche</t>
  </si>
  <si>
    <t>2) Variazioni delle rimanenze di prodotti in corso di lavorazione, semilavorati e finiti</t>
  </si>
  <si>
    <t>3) Variazioni dei lavori in corso su ordinazione</t>
  </si>
  <si>
    <t>4) Incrementi di immobilizzazioni per lavori interni</t>
  </si>
  <si>
    <t>5) Altri ricavi e proventi, con separata indicazione dei contributi in conto esercizio</t>
  </si>
  <si>
    <t>Contributi in conto esercizio</t>
  </si>
  <si>
    <t>Rimborsi e indennizzi</t>
  </si>
  <si>
    <t>Plusvalenze da cessione cespiti</t>
  </si>
  <si>
    <t>Sopravvenienze attive</t>
  </si>
  <si>
    <t>Altri ricavi e proventi</t>
  </si>
  <si>
    <t>Interventi costruttivi</t>
  </si>
  <si>
    <t>Contributi in c/impianti</t>
  </si>
  <si>
    <t>Estinzione diritto di prelazione</t>
  </si>
  <si>
    <t>B) COSTI DELLA PRODUZIONE</t>
  </si>
  <si>
    <t>6) Per materie prime, sussidiarie, di consumo e di merci</t>
  </si>
  <si>
    <t>7) Per servizi</t>
  </si>
  <si>
    <t>Servizi acquistati da terzi</t>
  </si>
  <si>
    <t>Servizi acquistati da altre imprese del gruppo</t>
  </si>
  <si>
    <t>Costi pubblicitari e di marketing</t>
  </si>
  <si>
    <t>Spese legali da terzi</t>
  </si>
  <si>
    <t>Spese legali da altre imprese del gruppo</t>
  </si>
  <si>
    <t xml:space="preserve">Assicurazioni </t>
  </si>
  <si>
    <t>Telefonia e EDP</t>
  </si>
  <si>
    <t>Pulizia e vigilanza</t>
  </si>
  <si>
    <t>Compensi agli organi sociali</t>
  </si>
  <si>
    <t>Spese di reppresentanza</t>
  </si>
  <si>
    <t>Altro</t>
  </si>
  <si>
    <t>Diarie e trasferte dipendenti</t>
  </si>
  <si>
    <t>Buoni pasto</t>
  </si>
  <si>
    <t>Attività 1 (Tecnico/Patrimonio)</t>
  </si>
  <si>
    <t>Formazione del personale</t>
  </si>
  <si>
    <t>Oneri bancari</t>
  </si>
  <si>
    <t>Altri costi per servizi</t>
  </si>
  <si>
    <t>Quote condominiali</t>
  </si>
  <si>
    <t>Manutenzione sede</t>
  </si>
  <si>
    <t>Spese varie per controlli inquilini</t>
  </si>
  <si>
    <t>Spese varie sede sociale</t>
  </si>
  <si>
    <t>Manutenzione macchine ufficio</t>
  </si>
  <si>
    <t>Consulenze e prestazioni professionali</t>
  </si>
  <si>
    <t>Compenso tirocinanti</t>
  </si>
  <si>
    <t>Spese bollettazione e riscossione canoni</t>
  </si>
  <si>
    <t>Selezione del personale</t>
  </si>
  <si>
    <t>Spese legali recupero morosità</t>
  </si>
  <si>
    <t>Progettazione e direzione lavori</t>
  </si>
  <si>
    <t>Spese agg.e manutenzione software</t>
  </si>
  <si>
    <t>Manutenzione ordinaria c/comuni</t>
  </si>
  <si>
    <t>Quote condominiali/autogestione c/comuni</t>
  </si>
  <si>
    <t>Contratti d'affitto c/comuni</t>
  </si>
  <si>
    <t>Spese straordinarie c/comuni</t>
  </si>
  <si>
    <t>Spese varie c/comuni</t>
  </si>
  <si>
    <t>Gestione diretta c/comuni</t>
  </si>
  <si>
    <t>Pubblicazione gare appalto</t>
  </si>
  <si>
    <t>Altre spese tecniche</t>
  </si>
  <si>
    <t>Contributo GSE</t>
  </si>
  <si>
    <t>Manutenzione alloggi/fondi</t>
  </si>
  <si>
    <t>COSTI DELLA PRODUZIONE - COSTI DIRETTI</t>
  </si>
  <si>
    <t>8) Per godimento di beni di terzi</t>
  </si>
  <si>
    <t>9) Per il personale</t>
  </si>
  <si>
    <t>Salari e stipendi</t>
  </si>
  <si>
    <t>Lavoro straordinario</t>
  </si>
  <si>
    <t>Oneri sociali INPS/INPDAP</t>
  </si>
  <si>
    <t>Oneri sociali INAIL</t>
  </si>
  <si>
    <t>TFR</t>
  </si>
  <si>
    <t>TFR Previdenza Complementare</t>
  </si>
  <si>
    <t>Acc.to contributi Previdenza Complementare</t>
  </si>
  <si>
    <t>Altri costi del personale</t>
  </si>
  <si>
    <t>Assicurazioni personale</t>
  </si>
  <si>
    <t>Visite mediche</t>
  </si>
  <si>
    <t>Costo per la produttività</t>
  </si>
  <si>
    <t>Badges</t>
  </si>
  <si>
    <t>Incentivo funzioni tecniche</t>
  </si>
  <si>
    <t>10) Ammortamenti e svalutazioni</t>
  </si>
  <si>
    <t>Ammortamento licenze</t>
  </si>
  <si>
    <t>Ammortamenti immobilizzazioni immateriali</t>
  </si>
  <si>
    <t>Ammortamento lavori su beni di terzi</t>
  </si>
  <si>
    <t>Ammortamenti immobilizzazioni materiali</t>
  </si>
  <si>
    <t>Ammortamento fabbricati deducibile</t>
  </si>
  <si>
    <t>Ammortamento fabbricati indeducibile</t>
  </si>
  <si>
    <t xml:space="preserve">Ammortamento attrezzature </t>
  </si>
  <si>
    <t>Ammortamento beni inf. al milione deducibile</t>
  </si>
  <si>
    <t>Ammortamento beni inf. al milione indeducibile</t>
  </si>
  <si>
    <t>Ammortamento macc.elettromecc.ufficio</t>
  </si>
  <si>
    <t>Ammortamento apparecchi</t>
  </si>
  <si>
    <t>Ammortamento autovetture deducibile</t>
  </si>
  <si>
    <t>Ammortamento autovetture indeducibile</t>
  </si>
  <si>
    <t>Ammortamento arredamento</t>
  </si>
  <si>
    <t>Ammortamento altri beni</t>
  </si>
  <si>
    <t>Accantonamento f/do svalutazione crediti</t>
  </si>
  <si>
    <t>11) Variazioni delle rimanenze</t>
  </si>
  <si>
    <t>Variazione delle rim. di materie di consumo</t>
  </si>
  <si>
    <t>13) Altri accantonamenti</t>
  </si>
  <si>
    <t>14) Oneri diversi di gestione</t>
  </si>
  <si>
    <t>Imposta di bollo</t>
  </si>
  <si>
    <t>IMU</t>
  </si>
  <si>
    <t>Imposta di registro</t>
  </si>
  <si>
    <t>Imposte ipotecarie e catastali</t>
  </si>
  <si>
    <t>Tassa sui rifiuti</t>
  </si>
  <si>
    <t>Diritti camerali</t>
  </si>
  <si>
    <t>Contributo di bonifica</t>
  </si>
  <si>
    <t>Abbonamenti riviste, giornali</t>
  </si>
  <si>
    <t>Sanzioni</t>
  </si>
  <si>
    <t>Sopravvenienze passive</t>
  </si>
  <si>
    <t>Contributi associativi</t>
  </si>
  <si>
    <t>Diritto prelazione</t>
  </si>
  <si>
    <t>Visure e certificati</t>
  </si>
  <si>
    <t>A-B) DIFF. TRA VALORE E COSTI DELLA PRODUZIONE</t>
  </si>
  <si>
    <t>C) PROVENTI E ONERI FINANZIARI</t>
  </si>
  <si>
    <t>15) Proventi da partecipazioni</t>
  </si>
  <si>
    <t>16) Altri proventi finanziari</t>
  </si>
  <si>
    <t>Altri proventi finanziari</t>
  </si>
  <si>
    <t>17) Interessi e altri oneri finanziari</t>
  </si>
  <si>
    <t>Altri interessi e oneri finanziari verso altri</t>
  </si>
  <si>
    <t>D) RETTIFICHE DI VALORE DI ATT. E PASS. FIN.</t>
  </si>
  <si>
    <t>18) Rivalutazioni</t>
  </si>
  <si>
    <t>19) Svalutazioni</t>
  </si>
  <si>
    <t>A-B+C+D) TOT. RISULTATO PRIMA DELLE IMPOSTE</t>
  </si>
  <si>
    <t>20)Imposte sul reddito dell'es.,correnti, diff.e ant.</t>
  </si>
  <si>
    <t>IRES dell'esercizio</t>
  </si>
  <si>
    <t>IRAP dell'esercizio</t>
  </si>
  <si>
    <t>Imposte differite e anticipate</t>
  </si>
  <si>
    <t>UTILE DELL'ESERCIZIO</t>
  </si>
  <si>
    <t>POSTE INDIVISIBILI</t>
  </si>
  <si>
    <t>Conto economico per singole attività</t>
  </si>
  <si>
    <t>Attività 1 - protetta</t>
  </si>
  <si>
    <t>Attività 1 - mercato</t>
  </si>
  <si>
    <t>Stato Patrimoniale per singole attività</t>
  </si>
  <si>
    <t>A) CREDITI VERSO SOCI PER VERSAMENTI ANCORA DOVUTI, con separata indicazione della parte già richiamata</t>
  </si>
  <si>
    <t>B) IMMOBILIZZAZIONI con separata indicazione di quelle concesse in locazione finanziaria</t>
  </si>
  <si>
    <t>I - Immobilizzazioni immateriali:</t>
  </si>
  <si>
    <t>1) costi di impianto e di ampliamento</t>
  </si>
  <si>
    <t>2) costi di sviluppo</t>
  </si>
  <si>
    <t>3) diritti di brevetto industriale e diritti di utilizza.</t>
  </si>
  <si>
    <t>4) concessioni, licenze, marchi e diritti simili</t>
  </si>
  <si>
    <t>5) avviamento</t>
  </si>
  <si>
    <t>6) immobilizzazioni in corso e acconti</t>
  </si>
  <si>
    <t>7) altre</t>
  </si>
  <si>
    <t>di cui migliorie su beni di terzi in concessione</t>
  </si>
  <si>
    <t>di cui migliorie su altri beni di terzi</t>
  </si>
  <si>
    <t>di cui altre immobilizzazioni</t>
  </si>
  <si>
    <t>II - Immobilizzazioni materiali:</t>
  </si>
  <si>
    <t>1) terreni e fabbricati</t>
  </si>
  <si>
    <t>2) impianti e macchinari</t>
  </si>
  <si>
    <t>3) attrezzature industriali e commerciali</t>
  </si>
  <si>
    <t>4) altri beni</t>
  </si>
  <si>
    <t>di cui beni devolvibili (bilancio civilistico)</t>
  </si>
  <si>
    <t>di cui altri beni</t>
  </si>
  <si>
    <t>5) immobilizzazioni in corso e acconti</t>
  </si>
  <si>
    <t>III - Immobilizzazioni finanziarie, con separata indicazione, per ciascuna voce dei crediti, degli importi esigibili entro l'es. successivo:</t>
  </si>
  <si>
    <t>1) partecipazioni in:</t>
  </si>
  <si>
    <t>a) imprese controllate;</t>
  </si>
  <si>
    <t>b) imprese collegate;</t>
  </si>
  <si>
    <t>c) imprese controllanti;</t>
  </si>
  <si>
    <t>d-bis) altre imprese</t>
  </si>
  <si>
    <t>2) crediti:</t>
  </si>
  <si>
    <t>a) verso imprese controllate</t>
  </si>
  <si>
    <t>b) verso imprese collegate;</t>
  </si>
  <si>
    <t>c) verso controllanti;</t>
  </si>
  <si>
    <t>d) verso imprese controllate dalle controllanti</t>
  </si>
  <si>
    <t>d) imprese controllate delle controllanti</t>
  </si>
  <si>
    <t>d-bis) verso altri;</t>
  </si>
  <si>
    <t>3) altri titoli;</t>
  </si>
  <si>
    <t>4) strumenti finanziari derivati attivi;</t>
  </si>
  <si>
    <t>C) ATTIVO CIRCOLANTE:</t>
  </si>
  <si>
    <t>I - Rimanenze:</t>
  </si>
  <si>
    <t>1) materie prime, sussidiarie e di consumo;</t>
  </si>
  <si>
    <t>2) prodotti in corso di lavorazione e semilavorati;</t>
  </si>
  <si>
    <t>3) lavori in corso su ordinazione;</t>
  </si>
  <si>
    <t>4) prodotti finiti e merci;</t>
  </si>
  <si>
    <t>5) acconti</t>
  </si>
  <si>
    <t>II - Crediti, con separata indicazione, per ciascuna voce, degli importi esigibili oltre l'es. successivo:</t>
  </si>
  <si>
    <t>1) verso clienti;</t>
  </si>
  <si>
    <t>2) verso imprese controllate;</t>
  </si>
  <si>
    <t>3) verso imprese collegate;</t>
  </si>
  <si>
    <t>4) verso controllanti;</t>
  </si>
  <si>
    <t>5) verso imprese controllate dalle controllanti;</t>
  </si>
  <si>
    <t>5-bis) crediti tributari;</t>
  </si>
  <si>
    <t>5-ter) imposte anticipate;</t>
  </si>
  <si>
    <t>5-quater) verso altri</t>
  </si>
  <si>
    <t>III - Attività finanziarie che non costituiscono immobilizzazioni:</t>
  </si>
  <si>
    <t>1) partecipazioni in imprese controllate;</t>
  </si>
  <si>
    <t>2) partecipazioni in imprese collegate;</t>
  </si>
  <si>
    <t>3) partecipazioni in imprese controllanti;</t>
  </si>
  <si>
    <t>3-bis) partecipazioni in imprese controllate dalle controllanti;</t>
  </si>
  <si>
    <t>4) altre partecipazioni</t>
  </si>
  <si>
    <t>5) strumenti finanziari derivati attivi;</t>
  </si>
  <si>
    <t>6) altri titoli;</t>
  </si>
  <si>
    <t>IV - Disponibilità liquide:</t>
  </si>
  <si>
    <t>1) depositi bancari e postali;</t>
  </si>
  <si>
    <t>2) assegni;</t>
  </si>
  <si>
    <t>3) denaro e valori in cassa.</t>
  </si>
  <si>
    <t>D) Ratei e risconti</t>
  </si>
  <si>
    <t>Ratei e risconti attivi</t>
  </si>
  <si>
    <t>di cui non finanziari</t>
  </si>
  <si>
    <t>di cui finanziari</t>
  </si>
  <si>
    <t>TOTALE ATTIVO</t>
  </si>
  <si>
    <t>A) PATRIMONIO NETTO:</t>
  </si>
  <si>
    <t>I - Capitale.</t>
  </si>
  <si>
    <t>II - Riserva da sopraprezzo delle azioni.</t>
  </si>
  <si>
    <t>III - Riserve di rivalutazione.</t>
  </si>
  <si>
    <t>IV - Riserva legale.</t>
  </si>
  <si>
    <t>V - Riserve statutarie</t>
  </si>
  <si>
    <t>VI - Altre riserve, distintamente indicate.</t>
  </si>
  <si>
    <t>VII - Riserva per operazioni di copertura dei flussi finanziari attesi.</t>
  </si>
  <si>
    <t>VIII - Utili (perdite) portati a nuovo.</t>
  </si>
  <si>
    <t>IX - Utile (perdita) dell'esercizio.</t>
  </si>
  <si>
    <t>X - Riserva negativa per azioni proprie in portafo.</t>
  </si>
  <si>
    <t>B) FONDI PER RISCHI E ONERI:</t>
  </si>
  <si>
    <t>1) per trattamento di quiescenza e simili;</t>
  </si>
  <si>
    <t>2) per imposte anche differite;</t>
  </si>
  <si>
    <t>3) strumenti finanziari derivati passivi;</t>
  </si>
  <si>
    <t>4) altri.</t>
  </si>
  <si>
    <t>Fondo conguagli tariffari</t>
  </si>
  <si>
    <t>Fondo ripristino beni di terzi</t>
  </si>
  <si>
    <t>Fondo manutenzione beni devolvibili</t>
  </si>
  <si>
    <t>Fondo manutenzioni cicliche</t>
  </si>
  <si>
    <t>Fondo manu.e ripristino beni in affitto</t>
  </si>
  <si>
    <t>Fondo per il finanziamento tariffe sociali o di solid.</t>
  </si>
  <si>
    <t>Fondo rischi per cause in corso</t>
  </si>
  <si>
    <t>Altri fondi per rischi e oneri</t>
  </si>
  <si>
    <t>C) TRATTAMENTO DI FINE RAPPORTO</t>
  </si>
  <si>
    <t>D) DEBITI, CON SEPARATA INDICAZIONE, PER CIASCUNA VOCE, DEGLI IMPORTI ESIGIBILI OLTRE L'ESERCIZIO SUCCESSIVO:</t>
  </si>
  <si>
    <t>1) obbligazioni;</t>
  </si>
  <si>
    <t>2) obbligazioni convertibili;</t>
  </si>
  <si>
    <t>3) debiti verso soci per finanziamenti;</t>
  </si>
  <si>
    <t>4) debiti verso banche;</t>
  </si>
  <si>
    <t>5) debiti verso altri finanziatori;</t>
  </si>
  <si>
    <t>6) acconti;</t>
  </si>
  <si>
    <t>7) debiti verso fornitori;</t>
  </si>
  <si>
    <t>8) debiti rappresentati da titoli di credito;</t>
  </si>
  <si>
    <t>9) debiti verso imprese controllate;</t>
  </si>
  <si>
    <t>10) debiti verso imprese collegate;</t>
  </si>
  <si>
    <t>11) debiti verso controllanti;</t>
  </si>
  <si>
    <t>11-bis) debiti verso imprese controllate dalle controllanti</t>
  </si>
  <si>
    <t>12) debiti tributari;</t>
  </si>
  <si>
    <t>13) debiti verso istituti di previdenza e di sic.soc.</t>
  </si>
  <si>
    <t>14) altri debiti.</t>
  </si>
  <si>
    <t>di cui verso altre imprese del gruppo</t>
  </si>
  <si>
    <t>E) RATEI E RISCONTI</t>
  </si>
  <si>
    <t>TOTALE PASSIVO</t>
  </si>
  <si>
    <t>oltre l'es.</t>
  </si>
  <si>
    <t>Ratei e risconti passivi</t>
  </si>
  <si>
    <t>Somministrazione lavoro</t>
  </si>
  <si>
    <t>Accantonamento per futuro rinnovo contrattuale</t>
  </si>
  <si>
    <t>12) Accantonamenti per rischi ed oneri</t>
  </si>
  <si>
    <t>Imposte relative ad esercizi precedenti</t>
  </si>
  <si>
    <t>Iva su acquisti indetraibile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</si>
</sst>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"/>
    <numFmt numFmtId="165" formatCode="#,##0.00000"/>
    <numFmt numFmtId="166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0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0" fontId="0" fillId="4" borderId="0" xfId="0" applyFill="1"/>
    <xf numFmtId="4" fontId="0" fillId="4" borderId="0" xfId="0" applyNumberFormat="1" applyFill="1"/>
    <xf numFmtId="0" fontId="0" fillId="0" borderId="5" xfId="0" applyBorder="1"/>
    <xf numFmtId="0" fontId="0" fillId="0" borderId="1" xfId="0" applyBorder="1"/>
    <xf numFmtId="0" fontId="0" fillId="0" borderId="6" xfId="0" applyBorder="1"/>
    <xf numFmtId="4" fontId="0" fillId="0" borderId="2" xfId="0" applyNumberFormat="1" applyBorder="1"/>
    <xf numFmtId="4" fontId="0" fillId="0" borderId="3" xfId="0" applyNumberFormat="1" applyBorder="1"/>
    <xf numFmtId="4" fontId="0" fillId="0" borderId="4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7" borderId="16" xfId="0" applyNumberFormat="1" applyFill="1" applyBorder="1"/>
    <xf numFmtId="4" fontId="0" fillId="7" borderId="17" xfId="0" applyNumberFormat="1" applyFill="1" applyBorder="1"/>
    <xf numFmtId="4" fontId="0" fillId="7" borderId="18" xfId="0" applyNumberFormat="1" applyFill="1" applyBorder="1"/>
    <xf numFmtId="4" fontId="0" fillId="7" borderId="13" xfId="0" applyNumberFormat="1" applyFill="1" applyBorder="1"/>
    <xf numFmtId="4" fontId="0" fillId="7" borderId="0" xfId="0" applyNumberFormat="1" applyFill="1"/>
    <xf numFmtId="4" fontId="0" fillId="7" borderId="14" xfId="0" applyNumberFormat="1" applyFill="1" applyBorder="1"/>
    <xf numFmtId="4" fontId="0" fillId="7" borderId="19" xfId="0" applyNumberFormat="1" applyFill="1" applyBorder="1"/>
    <xf numFmtId="4" fontId="0" fillId="7" borderId="20" xfId="0" applyNumberFormat="1" applyFill="1" applyBorder="1"/>
    <xf numFmtId="4" fontId="0" fillId="7" borderId="21" xfId="0" applyNumberFormat="1" applyFill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4" fontId="0" fillId="2" borderId="13" xfId="0" applyNumberFormat="1" applyFill="1" applyBorder="1"/>
    <xf numFmtId="4" fontId="0" fillId="2" borderId="0" xfId="0" applyNumberFormat="1" applyFill="1"/>
    <xf numFmtId="4" fontId="0" fillId="2" borderId="14" xfId="0" applyNumberFormat="1" applyFill="1" applyBorder="1"/>
    <xf numFmtId="0" fontId="0" fillId="3" borderId="1" xfId="0" applyFill="1" applyBorder="1"/>
    <xf numFmtId="4" fontId="0" fillId="3" borderId="1" xfId="0" applyNumberFormat="1" applyFill="1" applyBorder="1"/>
    <xf numFmtId="4" fontId="0" fillId="3" borderId="6" xfId="0" applyNumberFormat="1" applyFill="1" applyBorder="1"/>
    <xf numFmtId="0" fontId="0" fillId="0" borderId="1" xfId="0" applyBorder="1" applyAlignment="1">
      <alignment wrapText="1"/>
    </xf>
    <xf numFmtId="0" fontId="0" fillId="6" borderId="1" xfId="0" applyFill="1" applyBorder="1"/>
    <xf numFmtId="4" fontId="0" fillId="6" borderId="1" xfId="0" applyNumberFormat="1" applyFill="1" applyBorder="1"/>
    <xf numFmtId="4" fontId="0" fillId="6" borderId="6" xfId="0" applyNumberFormat="1" applyFill="1" applyBorder="1"/>
    <xf numFmtId="0" fontId="0" fillId="4" borderId="1" xfId="0" applyFill="1" applyBorder="1"/>
    <xf numFmtId="4" fontId="0" fillId="4" borderId="1" xfId="0" applyNumberFormat="1" applyFill="1" applyBorder="1"/>
    <xf numFmtId="4" fontId="0" fillId="4" borderId="6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15" xfId="0" applyBorder="1"/>
    <xf numFmtId="4" fontId="0" fillId="0" borderId="22" xfId="0" applyNumberFormat="1" applyBorder="1"/>
    <xf numFmtId="4" fontId="0" fillId="3" borderId="22" xfId="0" applyNumberFormat="1" applyFill="1" applyBorder="1"/>
    <xf numFmtId="4" fontId="0" fillId="6" borderId="22" xfId="0" applyNumberFormat="1" applyFill="1" applyBorder="1"/>
    <xf numFmtId="4" fontId="0" fillId="4" borderId="22" xfId="0" applyNumberFormat="1" applyFill="1" applyBorder="1"/>
    <xf numFmtId="4" fontId="0" fillId="4" borderId="2" xfId="0" applyNumberFormat="1" applyFill="1" applyBorder="1"/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5" xfId="0" applyNumberForma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/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4" borderId="23" xfId="0" applyFill="1" applyBorder="1"/>
    <xf numFmtId="4" fontId="0" fillId="0" borderId="23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24" xfId="0" applyNumberFormat="1" applyBorder="1"/>
    <xf numFmtId="4" fontId="1" fillId="4" borderId="1" xfId="0" applyNumberFormat="1" applyFont="1" applyFill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0" fontId="1" fillId="4" borderId="1" xfId="0" applyFont="1" applyFill="1" applyBorder="1" applyAlignment="1">
      <alignment horizontal="right" wrapText="1"/>
    </xf>
    <xf numFmtId="4" fontId="2" fillId="4" borderId="1" xfId="0" applyNumberFormat="1" applyFont="1" applyFill="1" applyBorder="1"/>
    <xf numFmtId="0" fontId="1" fillId="4" borderId="23" xfId="0" applyFont="1" applyFill="1" applyBorder="1"/>
    <xf numFmtId="4" fontId="1" fillId="0" borderId="1" xfId="0" applyNumberFormat="1" applyFont="1" applyBorder="1"/>
    <xf numFmtId="4" fontId="1" fillId="0" borderId="22" xfId="0" applyNumberFormat="1" applyFont="1" applyBorder="1"/>
    <xf numFmtId="4" fontId="1" fillId="0" borderId="5" xfId="0" applyNumberFormat="1" applyFont="1" applyBorder="1"/>
    <xf numFmtId="4" fontId="1" fillId="0" borderId="6" xfId="0" applyNumberFormat="1" applyFont="1" applyBorder="1"/>
    <xf numFmtId="4" fontId="1" fillId="0" borderId="10" xfId="0" applyNumberFormat="1" applyFont="1" applyBorder="1"/>
    <xf numFmtId="4" fontId="1" fillId="0" borderId="11" xfId="0" applyNumberFormat="1" applyFont="1" applyBorder="1"/>
    <xf numFmtId="4" fontId="1" fillId="0" borderId="12" xfId="0" applyNumberFormat="1" applyFont="1" applyBorder="1"/>
    <xf numFmtId="4" fontId="1" fillId="4" borderId="1" xfId="0" applyNumberFormat="1" applyFont="1" applyFill="1" applyBorder="1"/>
    <xf numFmtId="4" fontId="1" fillId="4" borderId="6" xfId="0" applyNumberFormat="1" applyFont="1" applyFill="1" applyBorder="1"/>
    <xf numFmtId="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right" wrapText="1"/>
    </xf>
    <xf numFmtId="0" fontId="0" fillId="7" borderId="1" xfId="0" applyFill="1" applyBorder="1" applyAlignment="1">
      <alignment horizontal="center" vertical="center" textRotation="9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"/>
  <sheetViews>
    <sheetView tabSelected="1" workbookViewId="0">
      <pane xSplit="2" ySplit="2" topLeftCell="C81" activePane="bottomRight" state="frozen"/>
      <selection pane="topRight" activeCell="C1" sqref="C1"/>
      <selection pane="bottomLeft" activeCell="A3" sqref="A3"/>
      <selection pane="bottomRight" activeCell="O81" sqref="O81"/>
    </sheetView>
  </sheetViews>
  <sheetFormatPr defaultRowHeight="15" x14ac:dyDescent="0.25"/>
  <cols>
    <col min="2" max="2" width="45.7109375" customWidth="1"/>
    <col min="3" max="3" width="20.5703125" customWidth="1"/>
    <col min="4" max="4" width="19.85546875" customWidth="1"/>
    <col min="5" max="7" width="11.7109375" customWidth="1"/>
    <col min="8" max="8" width="15.7109375" customWidth="1"/>
    <col min="9" max="16" width="11.7109375" customWidth="1"/>
    <col min="17" max="17" width="13.28515625" customWidth="1"/>
    <col min="18" max="18" width="10.140625" bestFit="1" customWidth="1"/>
  </cols>
  <sheetData>
    <row r="1" spans="1:18" ht="15.75" thickTop="1" x14ac:dyDescent="0.25">
      <c r="E1" s="96" t="s">
        <v>1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8" ht="60.75" thickBot="1" x14ac:dyDescent="0.3">
      <c r="A2" s="1"/>
      <c r="B2" s="3" t="s">
        <v>143</v>
      </c>
      <c r="C2" s="4" t="s">
        <v>0</v>
      </c>
      <c r="D2" s="51" t="s">
        <v>50</v>
      </c>
      <c r="E2" s="22" t="s">
        <v>7</v>
      </c>
      <c r="F2" s="23" t="s">
        <v>12</v>
      </c>
      <c r="G2" s="24" t="s">
        <v>3</v>
      </c>
      <c r="H2" s="24" t="s">
        <v>2</v>
      </c>
      <c r="I2" s="24" t="s">
        <v>5</v>
      </c>
      <c r="J2" s="24" t="s">
        <v>4</v>
      </c>
      <c r="K2" s="24" t="s">
        <v>6</v>
      </c>
      <c r="L2" s="23" t="s">
        <v>8</v>
      </c>
      <c r="M2" s="24" t="s">
        <v>9</v>
      </c>
      <c r="N2" s="24">
        <v>231</v>
      </c>
      <c r="O2" s="24" t="s">
        <v>10</v>
      </c>
      <c r="P2" s="25" t="s">
        <v>11</v>
      </c>
    </row>
    <row r="3" spans="1:18" ht="15.75" thickTop="1" x14ac:dyDescent="0.25">
      <c r="A3" s="99" t="s">
        <v>13</v>
      </c>
      <c r="B3" s="17" t="s">
        <v>14</v>
      </c>
      <c r="C3" s="5">
        <f>C4+C14</f>
        <v>3556659.31</v>
      </c>
      <c r="D3" s="7">
        <f>D4+D14</f>
        <v>3556659.31</v>
      </c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2"/>
      <c r="R3" s="2"/>
    </row>
    <row r="4" spans="1:18" x14ac:dyDescent="0.25">
      <c r="A4" s="99"/>
      <c r="B4" s="17" t="s">
        <v>15</v>
      </c>
      <c r="C4" s="5">
        <f>SUM(C5:C10)</f>
        <v>3308430.38</v>
      </c>
      <c r="D4" s="7">
        <f>SUM(D5:D10)</f>
        <v>3308430.38</v>
      </c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  <c r="Q4" s="2"/>
      <c r="R4" s="2"/>
    </row>
    <row r="5" spans="1:18" x14ac:dyDescent="0.25">
      <c r="A5" s="99"/>
      <c r="B5" s="17" t="s">
        <v>16</v>
      </c>
      <c r="C5" s="5">
        <v>439372.34</v>
      </c>
      <c r="D5" s="7">
        <f t="shared" ref="D5:D10" si="0">C5</f>
        <v>439372.34</v>
      </c>
      <c r="E5" s="38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  <c r="Q5" s="2"/>
      <c r="R5" s="2"/>
    </row>
    <row r="6" spans="1:18" x14ac:dyDescent="0.25">
      <c r="A6" s="99"/>
      <c r="B6" s="17" t="s">
        <v>17</v>
      </c>
      <c r="C6" s="5">
        <v>87295.08</v>
      </c>
      <c r="D6" s="7">
        <f t="shared" si="0"/>
        <v>87295.08</v>
      </c>
      <c r="E6" s="38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2"/>
      <c r="R6" s="2"/>
    </row>
    <row r="7" spans="1:18" x14ac:dyDescent="0.25">
      <c r="A7" s="99"/>
      <c r="B7" s="17" t="s">
        <v>18</v>
      </c>
      <c r="C7" s="5">
        <v>2288228.15</v>
      </c>
      <c r="D7" s="7">
        <f t="shared" si="0"/>
        <v>2288228.15</v>
      </c>
      <c r="E7" s="38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2"/>
      <c r="R7" s="2"/>
    </row>
    <row r="8" spans="1:18" x14ac:dyDescent="0.25">
      <c r="A8" s="99"/>
      <c r="B8" s="17" t="s">
        <v>19</v>
      </c>
      <c r="C8" s="5">
        <v>34132.5</v>
      </c>
      <c r="D8" s="7">
        <f t="shared" si="0"/>
        <v>34132.5</v>
      </c>
      <c r="E8" s="38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2"/>
      <c r="R8" s="2"/>
    </row>
    <row r="9" spans="1:18" x14ac:dyDescent="0.25">
      <c r="A9" s="99"/>
      <c r="B9" s="41" t="s">
        <v>20</v>
      </c>
      <c r="C9" s="42"/>
      <c r="D9" s="43">
        <f t="shared" si="0"/>
        <v>0</v>
      </c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  <c r="Q9" s="2"/>
      <c r="R9" s="2"/>
    </row>
    <row r="10" spans="1:18" x14ac:dyDescent="0.25">
      <c r="A10" s="99"/>
      <c r="B10" s="17" t="s">
        <v>21</v>
      </c>
      <c r="C10" s="5">
        <f>405330.17+54072.14</f>
        <v>459402.31</v>
      </c>
      <c r="D10" s="7">
        <f t="shared" si="0"/>
        <v>459402.31</v>
      </c>
      <c r="E10" s="38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2"/>
      <c r="R10" s="2"/>
    </row>
    <row r="11" spans="1:18" ht="33" customHeight="1" x14ac:dyDescent="0.25">
      <c r="A11" s="99"/>
      <c r="B11" s="44" t="s">
        <v>22</v>
      </c>
      <c r="C11" s="5"/>
      <c r="D11" s="7"/>
      <c r="E11" s="38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  <c r="Q11" s="2"/>
      <c r="R11" s="2"/>
    </row>
    <row r="12" spans="1:18" x14ac:dyDescent="0.25">
      <c r="A12" s="99"/>
      <c r="B12" s="17" t="s">
        <v>23</v>
      </c>
      <c r="C12" s="5"/>
      <c r="D12" s="7"/>
      <c r="E12" s="38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2"/>
      <c r="R12" s="2"/>
    </row>
    <row r="13" spans="1:18" x14ac:dyDescent="0.25">
      <c r="A13" s="99"/>
      <c r="B13" s="17" t="s">
        <v>24</v>
      </c>
      <c r="C13" s="5"/>
      <c r="D13" s="7"/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0"/>
      <c r="Q13" s="2"/>
      <c r="R13" s="2"/>
    </row>
    <row r="14" spans="1:18" ht="30" x14ac:dyDescent="0.25">
      <c r="A14" s="99"/>
      <c r="B14" s="44" t="s">
        <v>25</v>
      </c>
      <c r="C14" s="5">
        <f>SUM(C15:C22)</f>
        <v>248228.93000000002</v>
      </c>
      <c r="D14" s="7">
        <f>SUM(D15:D22)</f>
        <v>248228.93000000002</v>
      </c>
      <c r="E14" s="38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  <c r="Q14" s="2"/>
      <c r="R14" s="2"/>
    </row>
    <row r="15" spans="1:18" x14ac:dyDescent="0.25">
      <c r="A15" s="99"/>
      <c r="B15" s="17" t="s">
        <v>26</v>
      </c>
      <c r="C15" s="5"/>
      <c r="D15" s="7">
        <f t="shared" ref="D15:D22" si="1">C15</f>
        <v>0</v>
      </c>
      <c r="E15" s="38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  <c r="Q15" s="2"/>
      <c r="R15" s="2"/>
    </row>
    <row r="16" spans="1:18" x14ac:dyDescent="0.25">
      <c r="A16" s="99"/>
      <c r="B16" s="17" t="s">
        <v>27</v>
      </c>
      <c r="C16" s="5">
        <f>2884.06+3605.8+750+3875+5532.83</f>
        <v>16647.690000000002</v>
      </c>
      <c r="D16" s="7">
        <f t="shared" si="1"/>
        <v>16647.690000000002</v>
      </c>
      <c r="E16" s="38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0"/>
      <c r="Q16" s="2"/>
      <c r="R16" s="2"/>
    </row>
    <row r="17" spans="1:18" x14ac:dyDescent="0.25">
      <c r="A17" s="99"/>
      <c r="B17" s="17" t="s">
        <v>28</v>
      </c>
      <c r="C17" s="5">
        <v>0</v>
      </c>
      <c r="D17" s="7">
        <f t="shared" si="1"/>
        <v>0</v>
      </c>
      <c r="E17" s="38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0"/>
      <c r="Q17" s="2"/>
      <c r="R17" s="2"/>
    </row>
    <row r="18" spans="1:18" x14ac:dyDescent="0.25">
      <c r="A18" s="99"/>
      <c r="B18" s="17" t="s">
        <v>29</v>
      </c>
      <c r="C18" s="5">
        <f>80.12+35382.71</f>
        <v>35462.83</v>
      </c>
      <c r="D18" s="7">
        <f t="shared" si="1"/>
        <v>35462.83</v>
      </c>
      <c r="E18" s="38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40"/>
      <c r="Q18" s="2"/>
      <c r="R18" s="2"/>
    </row>
    <row r="19" spans="1:18" x14ac:dyDescent="0.25">
      <c r="A19" s="99"/>
      <c r="B19" s="17" t="s">
        <v>30</v>
      </c>
      <c r="C19" s="5">
        <f>16.47+0.09+1808.54+41650</f>
        <v>43475.1</v>
      </c>
      <c r="D19" s="7">
        <f t="shared" si="1"/>
        <v>43475.1</v>
      </c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0"/>
      <c r="Q19" s="2"/>
      <c r="R19" s="2"/>
    </row>
    <row r="20" spans="1:18" x14ac:dyDescent="0.25">
      <c r="A20" s="99"/>
      <c r="B20" s="41" t="s">
        <v>31</v>
      </c>
      <c r="C20" s="42"/>
      <c r="D20" s="43">
        <f t="shared" si="1"/>
        <v>0</v>
      </c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/>
      <c r="Q20" s="2"/>
      <c r="R20" s="2"/>
    </row>
    <row r="21" spans="1:18" x14ac:dyDescent="0.25">
      <c r="A21" s="99"/>
      <c r="B21" s="17" t="s">
        <v>32</v>
      </c>
      <c r="C21" s="5">
        <v>79106.210000000006</v>
      </c>
      <c r="D21" s="7">
        <f t="shared" si="1"/>
        <v>79106.210000000006</v>
      </c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  <c r="Q21" s="2"/>
      <c r="R21" s="2"/>
    </row>
    <row r="22" spans="1:18" ht="15.75" thickBot="1" x14ac:dyDescent="0.3">
      <c r="A22" s="99"/>
      <c r="B22" s="45" t="s">
        <v>33</v>
      </c>
      <c r="C22" s="46">
        <v>73537.100000000006</v>
      </c>
      <c r="D22" s="47">
        <f t="shared" si="1"/>
        <v>73537.100000000006</v>
      </c>
      <c r="E22" s="38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  <c r="Q22" s="2"/>
      <c r="R22" s="2"/>
    </row>
    <row r="23" spans="1:18" ht="15.75" thickTop="1" x14ac:dyDescent="0.25">
      <c r="A23" s="100" t="s">
        <v>76</v>
      </c>
      <c r="B23" s="17" t="s">
        <v>34</v>
      </c>
      <c r="C23" s="5">
        <f>C24+C25+C65+C66+C82+C99+C101+C103</f>
        <v>3277362.1499999994</v>
      </c>
      <c r="D23" s="7">
        <f t="shared" ref="D23:P23" si="2">D24+D25+D65+D66+D82+D99+D101+D103</f>
        <v>1497848.5985073799</v>
      </c>
      <c r="E23" s="19">
        <f t="shared" si="2"/>
        <v>176578.28500647639</v>
      </c>
      <c r="F23" s="20">
        <f t="shared" si="2"/>
        <v>112279.96493505324</v>
      </c>
      <c r="G23" s="20">
        <f t="shared" si="2"/>
        <v>140774.68810288457</v>
      </c>
      <c r="H23" s="20">
        <f t="shared" si="2"/>
        <v>38731.966651921815</v>
      </c>
      <c r="I23" s="20">
        <f t="shared" si="2"/>
        <v>169510.92987434409</v>
      </c>
      <c r="J23" s="20">
        <f t="shared" si="2"/>
        <v>139824.41630826518</v>
      </c>
      <c r="K23" s="20">
        <f t="shared" si="2"/>
        <v>114399.24931079691</v>
      </c>
      <c r="L23" s="20">
        <f t="shared" si="2"/>
        <v>77850.275341103348</v>
      </c>
      <c r="M23" s="20">
        <f t="shared" si="2"/>
        <v>11394.24</v>
      </c>
      <c r="N23" s="20">
        <f t="shared" si="2"/>
        <v>79218.539176571823</v>
      </c>
      <c r="O23" s="20">
        <f t="shared" si="2"/>
        <v>683660.55693719909</v>
      </c>
      <c r="P23" s="21">
        <f t="shared" si="2"/>
        <v>35290.439848003807</v>
      </c>
      <c r="Q23" s="2">
        <f t="shared" ref="Q23:Q68" si="3">SUM(D23:P23)</f>
        <v>3277362.1500000004</v>
      </c>
      <c r="R23" s="2">
        <f t="shared" ref="R23:R79" si="4">C23-Q23</f>
        <v>0</v>
      </c>
    </row>
    <row r="24" spans="1:18" ht="30" x14ac:dyDescent="0.25">
      <c r="A24" s="100"/>
      <c r="B24" s="44" t="s">
        <v>35</v>
      </c>
      <c r="C24" s="5">
        <v>9017.7800000000007</v>
      </c>
      <c r="D24" s="7"/>
      <c r="E24" s="6"/>
      <c r="F24" s="5"/>
      <c r="G24" s="5"/>
      <c r="H24" s="5"/>
      <c r="I24" s="5"/>
      <c r="J24" s="5"/>
      <c r="K24" s="5"/>
      <c r="L24" s="5"/>
      <c r="M24" s="5"/>
      <c r="N24" s="5"/>
      <c r="O24" s="5">
        <v>9017.7800000000007</v>
      </c>
      <c r="P24" s="7"/>
      <c r="Q24" s="2">
        <f t="shared" si="3"/>
        <v>9017.7800000000007</v>
      </c>
      <c r="R24" s="2">
        <f t="shared" si="4"/>
        <v>0</v>
      </c>
    </row>
    <row r="25" spans="1:18" x14ac:dyDescent="0.25">
      <c r="A25" s="100"/>
      <c r="B25" s="17" t="s">
        <v>36</v>
      </c>
      <c r="C25" s="5">
        <f t="shared" ref="C25:P25" si="5">SUM(C26:C64)</f>
        <v>910933.42999999993</v>
      </c>
      <c r="D25" s="7">
        <f t="shared" si="5"/>
        <v>427087.94</v>
      </c>
      <c r="E25" s="6">
        <f t="shared" si="5"/>
        <v>30177.89</v>
      </c>
      <c r="F25" s="5">
        <f t="shared" si="5"/>
        <v>1184.8399999999999</v>
      </c>
      <c r="G25" s="5">
        <f t="shared" si="5"/>
        <v>1661.46</v>
      </c>
      <c r="H25" s="5">
        <f t="shared" si="5"/>
        <v>789.83</v>
      </c>
      <c r="I25" s="5">
        <f t="shared" si="5"/>
        <v>4955.9799999999996</v>
      </c>
      <c r="J25" s="5">
        <f t="shared" si="5"/>
        <v>13360.88</v>
      </c>
      <c r="K25" s="5">
        <f t="shared" si="5"/>
        <v>19214.309999999998</v>
      </c>
      <c r="L25" s="5">
        <f t="shared" si="5"/>
        <v>7837.42</v>
      </c>
      <c r="M25" s="5">
        <f t="shared" si="5"/>
        <v>11394.24</v>
      </c>
      <c r="N25" s="5">
        <f t="shared" si="5"/>
        <v>13241.75</v>
      </c>
      <c r="O25" s="5">
        <f t="shared" si="5"/>
        <v>366655.62000000005</v>
      </c>
      <c r="P25" s="7">
        <f t="shared" si="5"/>
        <v>13371.27</v>
      </c>
      <c r="Q25" s="2">
        <f t="shared" si="3"/>
        <v>910933.43000000017</v>
      </c>
      <c r="R25" s="2">
        <f t="shared" si="4"/>
        <v>0</v>
      </c>
    </row>
    <row r="26" spans="1:18" x14ac:dyDescent="0.25">
      <c r="A26" s="100"/>
      <c r="B26" s="17" t="s">
        <v>37</v>
      </c>
      <c r="C26" s="5">
        <f>10225.7+6054.97+1137.02+1088.86+4911.23+10982.75</f>
        <v>34400.53</v>
      </c>
      <c r="D26" s="7"/>
      <c r="E26" s="6"/>
      <c r="F26" s="5"/>
      <c r="G26" s="5"/>
      <c r="H26" s="5"/>
      <c r="I26" s="5"/>
      <c r="J26" s="5"/>
      <c r="K26" s="5"/>
      <c r="L26" s="5"/>
      <c r="M26" s="5"/>
      <c r="N26" s="5"/>
      <c r="O26" s="5">
        <f>C26</f>
        <v>34400.53</v>
      </c>
      <c r="P26" s="7"/>
      <c r="Q26" s="2">
        <f t="shared" si="3"/>
        <v>34400.53</v>
      </c>
      <c r="R26" s="2">
        <f t="shared" si="4"/>
        <v>0</v>
      </c>
    </row>
    <row r="27" spans="1:18" x14ac:dyDescent="0.25">
      <c r="A27" s="100"/>
      <c r="B27" s="17" t="s">
        <v>38</v>
      </c>
      <c r="C27" s="5"/>
      <c r="D27" s="7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7"/>
      <c r="Q27" s="2">
        <f t="shared" si="3"/>
        <v>0</v>
      </c>
      <c r="R27" s="2">
        <f t="shared" si="4"/>
        <v>0</v>
      </c>
    </row>
    <row r="28" spans="1:18" x14ac:dyDescent="0.25">
      <c r="A28" s="100"/>
      <c r="B28" s="17" t="s">
        <v>39</v>
      </c>
      <c r="C28" s="5"/>
      <c r="D28" s="7"/>
      <c r="E28" s="6"/>
      <c r="F28" s="5"/>
      <c r="G28" s="5"/>
      <c r="H28" s="5"/>
      <c r="I28" s="5"/>
      <c r="J28" s="5"/>
      <c r="K28" s="5"/>
      <c r="L28" s="5"/>
      <c r="M28" s="5"/>
      <c r="N28" s="5"/>
      <c r="O28" s="5"/>
      <c r="P28" s="7"/>
      <c r="Q28" s="2">
        <f t="shared" si="3"/>
        <v>0</v>
      </c>
      <c r="R28" s="2">
        <f t="shared" si="4"/>
        <v>0</v>
      </c>
    </row>
    <row r="29" spans="1:18" x14ac:dyDescent="0.25">
      <c r="A29" s="100"/>
      <c r="B29" s="17" t="s">
        <v>40</v>
      </c>
      <c r="C29" s="5">
        <v>21441.759999999998</v>
      </c>
      <c r="D29" s="7"/>
      <c r="E29" s="6"/>
      <c r="F29" s="5"/>
      <c r="G29" s="5"/>
      <c r="H29" s="5"/>
      <c r="I29" s="5"/>
      <c r="J29" s="5"/>
      <c r="K29" s="5"/>
      <c r="L29" s="5"/>
      <c r="M29" s="5"/>
      <c r="N29" s="5"/>
      <c r="O29" s="5">
        <f t="shared" ref="O29:O35" si="6">C29</f>
        <v>21441.759999999998</v>
      </c>
      <c r="P29" s="7"/>
      <c r="Q29" s="2">
        <f t="shared" si="3"/>
        <v>21441.759999999998</v>
      </c>
      <c r="R29" s="2">
        <f t="shared" si="4"/>
        <v>0</v>
      </c>
    </row>
    <row r="30" spans="1:18" x14ac:dyDescent="0.25">
      <c r="A30" s="100"/>
      <c r="B30" s="17" t="s">
        <v>41</v>
      </c>
      <c r="C30" s="5"/>
      <c r="D30" s="7"/>
      <c r="E30" s="6"/>
      <c r="F30" s="5"/>
      <c r="G30" s="5"/>
      <c r="H30" s="5"/>
      <c r="I30" s="5"/>
      <c r="J30" s="5"/>
      <c r="K30" s="5"/>
      <c r="L30" s="5"/>
      <c r="M30" s="5"/>
      <c r="N30" s="5"/>
      <c r="O30" s="5"/>
      <c r="P30" s="7"/>
      <c r="Q30" s="2">
        <f t="shared" si="3"/>
        <v>0</v>
      </c>
      <c r="R30" s="2">
        <f t="shared" si="4"/>
        <v>0</v>
      </c>
    </row>
    <row r="31" spans="1:18" x14ac:dyDescent="0.25">
      <c r="A31" s="100"/>
      <c r="B31" s="17" t="s">
        <v>42</v>
      </c>
      <c r="C31" s="5">
        <f>3302.67+21905.43</f>
        <v>25208.1</v>
      </c>
      <c r="D31" s="7"/>
      <c r="E31" s="6"/>
      <c r="F31" s="5"/>
      <c r="G31" s="5"/>
      <c r="H31" s="5"/>
      <c r="I31" s="5"/>
      <c r="J31" s="5"/>
      <c r="K31" s="5"/>
      <c r="L31" s="5"/>
      <c r="M31" s="5"/>
      <c r="N31" s="5"/>
      <c r="O31" s="5">
        <f t="shared" si="6"/>
        <v>25208.1</v>
      </c>
      <c r="P31" s="7"/>
      <c r="Q31" s="2">
        <f t="shared" si="3"/>
        <v>25208.1</v>
      </c>
      <c r="R31" s="2">
        <f t="shared" si="4"/>
        <v>0</v>
      </c>
    </row>
    <row r="32" spans="1:18" x14ac:dyDescent="0.25">
      <c r="A32" s="100"/>
      <c r="B32" s="17" t="s">
        <v>43</v>
      </c>
      <c r="C32" s="5">
        <v>9258.91</v>
      </c>
      <c r="D32" s="7"/>
      <c r="E32" s="6"/>
      <c r="F32" s="5"/>
      <c r="G32" s="5"/>
      <c r="H32" s="5"/>
      <c r="I32" s="5"/>
      <c r="J32" s="5"/>
      <c r="K32" s="5"/>
      <c r="L32" s="5"/>
      <c r="M32" s="5"/>
      <c r="N32" s="5"/>
      <c r="O32" s="5">
        <f t="shared" si="6"/>
        <v>9258.91</v>
      </c>
      <c r="P32" s="7"/>
      <c r="Q32" s="2">
        <f t="shared" si="3"/>
        <v>9258.91</v>
      </c>
      <c r="R32" s="2">
        <f t="shared" si="4"/>
        <v>0</v>
      </c>
    </row>
    <row r="33" spans="1:18" x14ac:dyDescent="0.25">
      <c r="A33" s="100"/>
      <c r="B33" s="17" t="s">
        <v>44</v>
      </c>
      <c r="C33" s="5">
        <f>480+21365</f>
        <v>21845</v>
      </c>
      <c r="D33" s="7"/>
      <c r="E33" s="6"/>
      <c r="F33" s="5"/>
      <c r="G33" s="5"/>
      <c r="H33" s="5"/>
      <c r="I33" s="5"/>
      <c r="J33" s="5"/>
      <c r="K33" s="5"/>
      <c r="L33" s="5"/>
      <c r="M33" s="5"/>
      <c r="N33" s="5"/>
      <c r="O33" s="5">
        <f t="shared" si="6"/>
        <v>21845</v>
      </c>
      <c r="P33" s="7"/>
      <c r="Q33" s="2">
        <f t="shared" si="3"/>
        <v>21845</v>
      </c>
      <c r="R33" s="2">
        <f t="shared" si="4"/>
        <v>0</v>
      </c>
    </row>
    <row r="34" spans="1:18" x14ac:dyDescent="0.25">
      <c r="A34" s="100"/>
      <c r="B34" s="17" t="s">
        <v>45</v>
      </c>
      <c r="C34" s="5">
        <f>56710.33+24360.69</f>
        <v>81071.02</v>
      </c>
      <c r="D34" s="7"/>
      <c r="E34" s="6"/>
      <c r="F34" s="5"/>
      <c r="G34" s="5"/>
      <c r="H34" s="5"/>
      <c r="I34" s="5"/>
      <c r="J34" s="5"/>
      <c r="K34" s="5"/>
      <c r="L34" s="5"/>
      <c r="M34" s="5"/>
      <c r="N34" s="5"/>
      <c r="O34" s="5">
        <f t="shared" si="6"/>
        <v>81071.02</v>
      </c>
      <c r="P34" s="7"/>
      <c r="Q34" s="2">
        <f t="shared" si="3"/>
        <v>81071.02</v>
      </c>
      <c r="R34" s="2">
        <f t="shared" si="4"/>
        <v>0</v>
      </c>
    </row>
    <row r="35" spans="1:18" x14ac:dyDescent="0.25">
      <c r="A35" s="100"/>
      <c r="B35" s="17" t="s">
        <v>46</v>
      </c>
      <c r="C35" s="5">
        <v>1467.15</v>
      </c>
      <c r="D35" s="7"/>
      <c r="E35" s="6"/>
      <c r="F35" s="5"/>
      <c r="G35" s="5"/>
      <c r="H35" s="5"/>
      <c r="I35" s="5"/>
      <c r="J35" s="5"/>
      <c r="K35" s="5"/>
      <c r="L35" s="5"/>
      <c r="M35" s="5"/>
      <c r="N35" s="5"/>
      <c r="O35" s="5">
        <f t="shared" si="6"/>
        <v>1467.15</v>
      </c>
      <c r="P35" s="7"/>
      <c r="Q35" s="2">
        <f t="shared" si="3"/>
        <v>1467.15</v>
      </c>
      <c r="R35" s="2">
        <f t="shared" si="4"/>
        <v>0</v>
      </c>
    </row>
    <row r="36" spans="1:18" x14ac:dyDescent="0.25">
      <c r="A36" s="100"/>
      <c r="B36" s="17" t="s">
        <v>48</v>
      </c>
      <c r="C36" s="5">
        <v>2408.88</v>
      </c>
      <c r="D36" s="7">
        <f>1490.36+384.99</f>
        <v>1875.35</v>
      </c>
      <c r="E36" s="11">
        <v>0</v>
      </c>
      <c r="F36" s="12">
        <v>77.22</v>
      </c>
      <c r="G36" s="12"/>
      <c r="H36" s="12">
        <v>233.5</v>
      </c>
      <c r="I36" s="12"/>
      <c r="J36" s="12"/>
      <c r="K36" s="12"/>
      <c r="L36" s="12"/>
      <c r="M36" s="12"/>
      <c r="N36" s="12">
        <v>1.65</v>
      </c>
      <c r="O36" s="5">
        <v>221.16</v>
      </c>
      <c r="P36" s="13"/>
      <c r="Q36" s="2">
        <f>SUM(D36:P36)</f>
        <v>2408.8799999999997</v>
      </c>
      <c r="R36" s="2">
        <f t="shared" si="4"/>
        <v>0</v>
      </c>
    </row>
    <row r="37" spans="1:18" x14ac:dyDescent="0.25">
      <c r="A37" s="100"/>
      <c r="B37" s="17" t="s">
        <v>49</v>
      </c>
      <c r="C37" s="5">
        <v>19168.7</v>
      </c>
      <c r="D37" s="7">
        <f>5189.38+2314.53</f>
        <v>7503.91</v>
      </c>
      <c r="E37" s="11">
        <v>1295.43</v>
      </c>
      <c r="F37" s="12">
        <v>1107.6199999999999</v>
      </c>
      <c r="G37" s="5">
        <v>1661.46</v>
      </c>
      <c r="H37" s="12">
        <v>556.33000000000004</v>
      </c>
      <c r="I37" s="12">
        <v>2167.4899999999998</v>
      </c>
      <c r="J37" s="12">
        <v>1198.6400000000001</v>
      </c>
      <c r="K37" s="12">
        <v>1108.81</v>
      </c>
      <c r="L37" s="12">
        <v>397.1</v>
      </c>
      <c r="M37" s="12"/>
      <c r="N37" s="12">
        <v>645.91</v>
      </c>
      <c r="O37" s="12">
        <v>1202.96</v>
      </c>
      <c r="P37" s="13">
        <v>323.04000000000002</v>
      </c>
      <c r="Q37" s="2">
        <f>SUM(D37:P37)</f>
        <v>19168.699999999997</v>
      </c>
      <c r="R37" s="2">
        <f t="shared" si="4"/>
        <v>0</v>
      </c>
    </row>
    <row r="38" spans="1:18" x14ac:dyDescent="0.25">
      <c r="A38" s="100"/>
      <c r="B38" s="17" t="s">
        <v>51</v>
      </c>
      <c r="C38" s="5">
        <v>1263.5</v>
      </c>
      <c r="D38" s="7">
        <f>238+223</f>
        <v>461</v>
      </c>
      <c r="E38" s="11"/>
      <c r="F38" s="12"/>
      <c r="G38" s="12"/>
      <c r="H38" s="12"/>
      <c r="I38" s="12"/>
      <c r="J38" s="12"/>
      <c r="K38" s="12">
        <v>802.5</v>
      </c>
      <c r="L38" s="12"/>
      <c r="M38" s="12"/>
      <c r="N38" s="12"/>
      <c r="O38" s="12">
        <v>0</v>
      </c>
      <c r="P38" s="13"/>
      <c r="Q38" s="2">
        <f t="shared" si="3"/>
        <v>1263.5</v>
      </c>
      <c r="R38" s="2">
        <f t="shared" si="4"/>
        <v>0</v>
      </c>
    </row>
    <row r="39" spans="1:18" x14ac:dyDescent="0.25">
      <c r="A39" s="100"/>
      <c r="B39" s="17" t="s">
        <v>52</v>
      </c>
      <c r="C39" s="5">
        <f>2548.41+14008.3</f>
        <v>16556.71</v>
      </c>
      <c r="D39" s="7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>
        <f>C39</f>
        <v>16556.71</v>
      </c>
      <c r="P39" s="13"/>
      <c r="Q39" s="2">
        <f t="shared" si="3"/>
        <v>16556.71</v>
      </c>
      <c r="R39" s="2">
        <f t="shared" si="4"/>
        <v>0</v>
      </c>
    </row>
    <row r="40" spans="1:18" x14ac:dyDescent="0.25">
      <c r="A40" s="100"/>
      <c r="B40" s="17" t="s">
        <v>53</v>
      </c>
      <c r="C40" s="5">
        <v>25081.29</v>
      </c>
      <c r="D40" s="7"/>
      <c r="E40" s="11">
        <v>700</v>
      </c>
      <c r="F40" s="12"/>
      <c r="G40" s="12"/>
      <c r="H40" s="12"/>
      <c r="I40" s="12"/>
      <c r="J40" s="12"/>
      <c r="K40" s="12"/>
      <c r="L40" s="12"/>
      <c r="M40" s="12"/>
      <c r="N40" s="12">
        <f>450*6+3672+3500+5400-2677.81</f>
        <v>12594.19</v>
      </c>
      <c r="O40" s="12">
        <f>550+550+160+370</f>
        <v>1630</v>
      </c>
      <c r="P40" s="13">
        <f>4250+4750+1157.1</f>
        <v>10157.1</v>
      </c>
      <c r="Q40" s="2">
        <f>SUM(D40:P40)</f>
        <v>25081.29</v>
      </c>
      <c r="R40" s="2">
        <f t="shared" si="4"/>
        <v>0</v>
      </c>
    </row>
    <row r="41" spans="1:18" x14ac:dyDescent="0.25">
      <c r="A41" s="100"/>
      <c r="B41" s="17" t="s">
        <v>54</v>
      </c>
      <c r="C41" s="5">
        <f>50974.1+8476.25</f>
        <v>59450.35</v>
      </c>
      <c r="D41" s="7">
        <f>C41</f>
        <v>59450.35</v>
      </c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/>
      <c r="Q41" s="2">
        <f t="shared" si="3"/>
        <v>59450.35</v>
      </c>
      <c r="R41" s="2">
        <f t="shared" si="4"/>
        <v>0</v>
      </c>
    </row>
    <row r="42" spans="1:18" x14ac:dyDescent="0.25">
      <c r="A42" s="100"/>
      <c r="B42" s="17" t="s">
        <v>55</v>
      </c>
      <c r="C42" s="5">
        <v>41059.08</v>
      </c>
      <c r="D42" s="7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>
        <f>C42</f>
        <v>41059.08</v>
      </c>
      <c r="P42" s="13"/>
      <c r="Q42" s="2">
        <f t="shared" si="3"/>
        <v>41059.08</v>
      </c>
      <c r="R42" s="2">
        <f t="shared" si="4"/>
        <v>0</v>
      </c>
    </row>
    <row r="43" spans="1:18" x14ac:dyDescent="0.25">
      <c r="A43" s="100"/>
      <c r="B43" s="17" t="s">
        <v>56</v>
      </c>
      <c r="C43" s="5">
        <v>1220.25</v>
      </c>
      <c r="D43" s="7"/>
      <c r="E43" s="11"/>
      <c r="F43" s="12"/>
      <c r="G43" s="12"/>
      <c r="H43" s="12"/>
      <c r="I43" s="12">
        <f>C43</f>
        <v>1220.25</v>
      </c>
      <c r="J43" s="12"/>
      <c r="K43" s="12"/>
      <c r="L43" s="12"/>
      <c r="M43" s="12"/>
      <c r="N43" s="12"/>
      <c r="O43" s="12"/>
      <c r="P43" s="13"/>
      <c r="Q43" s="2">
        <f t="shared" si="3"/>
        <v>1220.25</v>
      </c>
      <c r="R43" s="2">
        <f t="shared" si="4"/>
        <v>0</v>
      </c>
    </row>
    <row r="44" spans="1:18" x14ac:dyDescent="0.25">
      <c r="A44" s="101"/>
      <c r="B44" s="17" t="s">
        <v>57</v>
      </c>
      <c r="C44" s="5">
        <v>3605.89</v>
      </c>
      <c r="D44" s="7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>
        <f>C44</f>
        <v>3605.89</v>
      </c>
      <c r="P44" s="13"/>
      <c r="Q44" s="2">
        <f t="shared" si="3"/>
        <v>3605.89</v>
      </c>
      <c r="R44" s="2">
        <f t="shared" si="4"/>
        <v>0</v>
      </c>
    </row>
    <row r="45" spans="1:18" x14ac:dyDescent="0.25">
      <c r="A45" s="101"/>
      <c r="B45" s="17" t="s">
        <v>58</v>
      </c>
      <c r="C45" s="5">
        <v>1568.24</v>
      </c>
      <c r="D45" s="7"/>
      <c r="E45" s="11"/>
      <c r="F45" s="12"/>
      <c r="G45" s="12"/>
      <c r="H45" s="12"/>
      <c r="I45" s="12">
        <f>1568.24</f>
        <v>1568.24</v>
      </c>
      <c r="J45" s="12"/>
      <c r="K45" s="12"/>
      <c r="L45" s="12"/>
      <c r="M45" s="12"/>
      <c r="N45" s="12"/>
      <c r="O45" s="12"/>
      <c r="P45" s="13"/>
      <c r="Q45" s="2">
        <f>SUM(D45:P45)</f>
        <v>1568.24</v>
      </c>
      <c r="R45" s="2">
        <f t="shared" si="4"/>
        <v>0</v>
      </c>
    </row>
    <row r="46" spans="1:18" x14ac:dyDescent="0.25">
      <c r="A46" s="101"/>
      <c r="B46" s="17" t="s">
        <v>59</v>
      </c>
      <c r="C46" s="5">
        <v>65685.240000000005</v>
      </c>
      <c r="D46" s="7"/>
      <c r="E46" s="11"/>
      <c r="F46" s="12"/>
      <c r="G46" s="12"/>
      <c r="H46" s="12"/>
      <c r="I46" s="12"/>
      <c r="J46" s="12"/>
      <c r="K46" s="12">
        <f>8811</f>
        <v>8811</v>
      </c>
      <c r="L46" s="12"/>
      <c r="M46" s="12">
        <f>897.52+897.52+970.32+907.92+1230.32+928.72+1126.32+939.12+866.32+866.32+866.32+897.52</f>
        <v>11394.24</v>
      </c>
      <c r="N46" s="12"/>
      <c r="O46" s="12">
        <f>40000+5200+170+60+50</f>
        <v>45480</v>
      </c>
      <c r="P46" s="13"/>
      <c r="Q46" s="2">
        <f t="shared" si="3"/>
        <v>65685.239999999991</v>
      </c>
      <c r="R46" s="2">
        <f t="shared" si="4"/>
        <v>0</v>
      </c>
    </row>
    <row r="47" spans="1:18" x14ac:dyDescent="0.25">
      <c r="A47" s="101"/>
      <c r="B47" s="17" t="s">
        <v>60</v>
      </c>
      <c r="C47" s="5">
        <v>5120</v>
      </c>
      <c r="D47" s="7">
        <f>2300+2300+520</f>
        <v>5120</v>
      </c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2">
        <f t="shared" si="3"/>
        <v>5120</v>
      </c>
      <c r="R47" s="2">
        <f t="shared" si="4"/>
        <v>0</v>
      </c>
    </row>
    <row r="48" spans="1:18" x14ac:dyDescent="0.25">
      <c r="A48" s="101"/>
      <c r="B48" s="17" t="s">
        <v>61</v>
      </c>
      <c r="C48" s="5">
        <v>29251.64</v>
      </c>
      <c r="D48" s="7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>
        <f>C48</f>
        <v>29251.64</v>
      </c>
      <c r="P48" s="13"/>
      <c r="Q48" s="2">
        <f>SUM(D48:P48)</f>
        <v>29251.64</v>
      </c>
      <c r="R48" s="2">
        <f t="shared" si="4"/>
        <v>0</v>
      </c>
    </row>
    <row r="49" spans="1:18" x14ac:dyDescent="0.25">
      <c r="A49" s="101"/>
      <c r="B49" s="17" t="s">
        <v>62</v>
      </c>
      <c r="C49" s="5">
        <v>3120</v>
      </c>
      <c r="D49" s="7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>
        <f>C49</f>
        <v>3120</v>
      </c>
      <c r="P49" s="13"/>
      <c r="Q49" s="2">
        <f t="shared" si="3"/>
        <v>3120</v>
      </c>
      <c r="R49" s="2">
        <f t="shared" si="4"/>
        <v>0</v>
      </c>
    </row>
    <row r="50" spans="1:18" x14ac:dyDescent="0.25">
      <c r="A50" s="101"/>
      <c r="B50" s="17" t="s">
        <v>63</v>
      </c>
      <c r="C50" s="5">
        <v>0</v>
      </c>
      <c r="D50" s="7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>
        <f>C50</f>
        <v>0</v>
      </c>
      <c r="P50" s="13"/>
      <c r="Q50" s="2">
        <f t="shared" si="3"/>
        <v>0</v>
      </c>
      <c r="R50" s="2">
        <f t="shared" si="4"/>
        <v>0</v>
      </c>
    </row>
    <row r="51" spans="1:18" x14ac:dyDescent="0.25">
      <c r="A51" s="101"/>
      <c r="B51" s="17" t="s">
        <v>64</v>
      </c>
      <c r="C51" s="5">
        <v>176438.67</v>
      </c>
      <c r="D51" s="7">
        <f>C51</f>
        <v>176438.67</v>
      </c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2">
        <f t="shared" si="3"/>
        <v>176438.67</v>
      </c>
      <c r="R51" s="2">
        <f t="shared" si="4"/>
        <v>0</v>
      </c>
    </row>
    <row r="52" spans="1:18" x14ac:dyDescent="0.25">
      <c r="A52" s="101"/>
      <c r="B52" s="17" t="s">
        <v>65</v>
      </c>
      <c r="C52" s="5">
        <v>33999.58</v>
      </c>
      <c r="D52" s="7">
        <f>352.18+456-403.53+216-144+299-176.12+799-676.41</f>
        <v>722.12000000000023</v>
      </c>
      <c r="E52" s="11">
        <f>2325-82.19</f>
        <v>2242.81</v>
      </c>
      <c r="F52" s="12"/>
      <c r="G52" s="12"/>
      <c r="H52" s="12"/>
      <c r="I52" s="12"/>
      <c r="J52" s="12">
        <f>1375+3800+5000+960+250+55+1988+1400-887.81-377.95-1400</f>
        <v>12162.24</v>
      </c>
      <c r="K52" s="12">
        <f>8292+40+80+40+40</f>
        <v>8492</v>
      </c>
      <c r="L52" s="12">
        <f>5320.32+1620+500</f>
        <v>7440.32</v>
      </c>
      <c r="M52" s="12"/>
      <c r="N52" s="12"/>
      <c r="O52" s="12">
        <f>85.57-36.61</f>
        <v>48.959999999999994</v>
      </c>
      <c r="P52" s="13">
        <f>2384.19+2891.13-2384.19</f>
        <v>2891.1299999999997</v>
      </c>
      <c r="Q52" s="2">
        <f t="shared" si="3"/>
        <v>33999.579999999994</v>
      </c>
      <c r="R52" s="2">
        <f t="shared" si="4"/>
        <v>0</v>
      </c>
    </row>
    <row r="53" spans="1:18" x14ac:dyDescent="0.25">
      <c r="A53" s="101"/>
      <c r="B53" s="41" t="s">
        <v>66</v>
      </c>
      <c r="C53" s="42">
        <v>0</v>
      </c>
      <c r="D53" s="43">
        <f t="shared" ref="D53:D59" si="7">C53</f>
        <v>0</v>
      </c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2">
        <f t="shared" si="3"/>
        <v>0</v>
      </c>
      <c r="R53" s="2">
        <f t="shared" si="4"/>
        <v>0</v>
      </c>
    </row>
    <row r="54" spans="1:18" x14ac:dyDescent="0.25">
      <c r="A54" s="101"/>
      <c r="B54" s="41" t="s">
        <v>67</v>
      </c>
      <c r="C54" s="42">
        <v>0</v>
      </c>
      <c r="D54" s="43">
        <f t="shared" si="7"/>
        <v>0</v>
      </c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2">
        <f t="shared" si="3"/>
        <v>0</v>
      </c>
      <c r="R54" s="2">
        <f t="shared" si="4"/>
        <v>0</v>
      </c>
    </row>
    <row r="55" spans="1:18" x14ac:dyDescent="0.25">
      <c r="A55" s="101"/>
      <c r="B55" s="41" t="s">
        <v>68</v>
      </c>
      <c r="C55" s="42">
        <v>0</v>
      </c>
      <c r="D55" s="43">
        <f t="shared" si="7"/>
        <v>0</v>
      </c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2">
        <f t="shared" si="3"/>
        <v>0</v>
      </c>
      <c r="R55" s="2">
        <f t="shared" si="4"/>
        <v>0</v>
      </c>
    </row>
    <row r="56" spans="1:18" x14ac:dyDescent="0.25">
      <c r="A56" s="101"/>
      <c r="B56" s="41" t="s">
        <v>69</v>
      </c>
      <c r="C56" s="42">
        <v>0</v>
      </c>
      <c r="D56" s="43">
        <f t="shared" si="7"/>
        <v>0</v>
      </c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2">
        <f t="shared" si="3"/>
        <v>0</v>
      </c>
      <c r="R56" s="2">
        <f t="shared" si="4"/>
        <v>0</v>
      </c>
    </row>
    <row r="57" spans="1:18" x14ac:dyDescent="0.25">
      <c r="A57" s="101"/>
      <c r="B57" s="41" t="s">
        <v>71</v>
      </c>
      <c r="C57" s="42">
        <v>0</v>
      </c>
      <c r="D57" s="43">
        <f t="shared" si="7"/>
        <v>0</v>
      </c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2">
        <f t="shared" si="3"/>
        <v>0</v>
      </c>
      <c r="R57" s="2">
        <f t="shared" si="4"/>
        <v>0</v>
      </c>
    </row>
    <row r="58" spans="1:18" x14ac:dyDescent="0.25">
      <c r="A58" s="101"/>
      <c r="B58" s="41" t="s">
        <v>70</v>
      </c>
      <c r="C58" s="42">
        <v>0</v>
      </c>
      <c r="D58" s="43">
        <f t="shared" si="7"/>
        <v>0</v>
      </c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2">
        <f t="shared" si="3"/>
        <v>0</v>
      </c>
      <c r="R58" s="2">
        <f t="shared" si="4"/>
        <v>0</v>
      </c>
    </row>
    <row r="59" spans="1:18" x14ac:dyDescent="0.25">
      <c r="A59" s="101"/>
      <c r="B59" s="41" t="s">
        <v>31</v>
      </c>
      <c r="C59" s="42">
        <v>0</v>
      </c>
      <c r="D59" s="43">
        <f t="shared" si="7"/>
        <v>0</v>
      </c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2">
        <f t="shared" si="3"/>
        <v>0</v>
      </c>
      <c r="R59" s="2">
        <f t="shared" si="4"/>
        <v>0</v>
      </c>
    </row>
    <row r="60" spans="1:18" x14ac:dyDescent="0.25">
      <c r="A60" s="101"/>
      <c r="B60" s="48" t="s">
        <v>72</v>
      </c>
      <c r="C60" s="49">
        <v>2455</v>
      </c>
      <c r="D60" s="5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>
        <f>C60</f>
        <v>2455</v>
      </c>
      <c r="P60" s="13"/>
      <c r="Q60" s="2">
        <f t="shared" si="3"/>
        <v>2455</v>
      </c>
      <c r="R60" s="2">
        <f t="shared" si="4"/>
        <v>0</v>
      </c>
    </row>
    <row r="61" spans="1:18" x14ac:dyDescent="0.25">
      <c r="A61" s="101"/>
      <c r="B61" s="48" t="s">
        <v>73</v>
      </c>
      <c r="C61" s="49">
        <v>65769.240000000005</v>
      </c>
      <c r="D61" s="7">
        <f>5+500+5+500+4.3+12000</f>
        <v>13014.3</v>
      </c>
      <c r="E61" s="11">
        <f>2569.78+2569.78+2569.78+2569.78+2569.78+2569.78+2569.78+2569.78+2569.78+2569.78+241.85</f>
        <v>25939.649999999998</v>
      </c>
      <c r="F61" s="12"/>
      <c r="G61" s="12"/>
      <c r="H61" s="12"/>
      <c r="I61" s="12"/>
      <c r="J61" s="12"/>
      <c r="K61" s="12"/>
      <c r="L61" s="12"/>
      <c r="M61" s="12"/>
      <c r="N61" s="12"/>
      <c r="O61" s="12">
        <f>45.78+45.78+2829.68+5457.28-2569.78+500+15+6+180+3019.9+42.27+550+2994.65+2000+2986.23+8369.78-2569.78+2500+412.5</f>
        <v>26815.29</v>
      </c>
      <c r="P61" s="13"/>
      <c r="Q61" s="2">
        <f t="shared" si="3"/>
        <v>65769.239999999991</v>
      </c>
      <c r="R61" s="2">
        <f t="shared" si="4"/>
        <v>0</v>
      </c>
    </row>
    <row r="62" spans="1:18" x14ac:dyDescent="0.25">
      <c r="A62" s="101"/>
      <c r="B62" s="48" t="s">
        <v>74</v>
      </c>
      <c r="C62" s="49"/>
      <c r="D62" s="5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2">
        <f t="shared" si="3"/>
        <v>0</v>
      </c>
      <c r="R62" s="2">
        <f t="shared" si="4"/>
        <v>0</v>
      </c>
    </row>
    <row r="63" spans="1:18" x14ac:dyDescent="0.25">
      <c r="A63" s="101"/>
      <c r="B63" s="48" t="s">
        <v>75</v>
      </c>
      <c r="C63" s="49">
        <f>11909.33+150592.91</f>
        <v>162502.24</v>
      </c>
      <c r="D63" s="50">
        <f>C63</f>
        <v>162502.24</v>
      </c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2">
        <f t="shared" si="3"/>
        <v>162502.24</v>
      </c>
      <c r="R63" s="2">
        <f t="shared" si="4"/>
        <v>0</v>
      </c>
    </row>
    <row r="64" spans="1:18" x14ac:dyDescent="0.25">
      <c r="A64" s="101"/>
      <c r="B64" s="17" t="s">
        <v>47</v>
      </c>
      <c r="C64" s="5">
        <v>516.46</v>
      </c>
      <c r="D64" s="7"/>
      <c r="E64" s="6"/>
      <c r="F64" s="5"/>
      <c r="G64" s="5"/>
      <c r="H64" s="5"/>
      <c r="I64" s="5"/>
      <c r="J64" s="5"/>
      <c r="K64" s="5"/>
      <c r="L64" s="5"/>
      <c r="M64" s="5"/>
      <c r="N64" s="5"/>
      <c r="O64" s="5">
        <f>C64</f>
        <v>516.46</v>
      </c>
      <c r="P64" s="7"/>
      <c r="Q64" s="2">
        <f t="shared" si="3"/>
        <v>516.46</v>
      </c>
      <c r="R64" s="2">
        <f t="shared" si="4"/>
        <v>0</v>
      </c>
    </row>
    <row r="65" spans="1:18" x14ac:dyDescent="0.25">
      <c r="A65" s="101"/>
      <c r="B65" s="48" t="s">
        <v>77</v>
      </c>
      <c r="C65" s="5">
        <v>3391</v>
      </c>
      <c r="D65" s="7"/>
      <c r="E65" s="6"/>
      <c r="F65" s="5"/>
      <c r="G65" s="5"/>
      <c r="H65" s="5"/>
      <c r="I65" s="5"/>
      <c r="J65" s="5"/>
      <c r="K65" s="5"/>
      <c r="L65" s="5"/>
      <c r="M65" s="5"/>
      <c r="N65" s="5"/>
      <c r="O65" s="5">
        <f>C65</f>
        <v>3391</v>
      </c>
      <c r="P65" s="7"/>
      <c r="Q65" s="2">
        <f t="shared" si="3"/>
        <v>3391</v>
      </c>
      <c r="R65" s="2">
        <f t="shared" si="4"/>
        <v>0</v>
      </c>
    </row>
    <row r="66" spans="1:18" x14ac:dyDescent="0.25">
      <c r="A66" s="101"/>
      <c r="B66" s="48" t="s">
        <v>78</v>
      </c>
      <c r="C66" s="5">
        <f>SUM(C67:C81)</f>
        <v>1752307.7999999998</v>
      </c>
      <c r="D66" s="7">
        <f t="shared" ref="D66:P66" si="8">SUM(D67:D81)</f>
        <v>599736.74850738002</v>
      </c>
      <c r="E66" s="6">
        <f t="shared" si="8"/>
        <v>146400.39500647641</v>
      </c>
      <c r="F66" s="5">
        <f t="shared" si="8"/>
        <v>111095.12493505325</v>
      </c>
      <c r="G66" s="5">
        <f t="shared" si="8"/>
        <v>139113.22810288458</v>
      </c>
      <c r="H66" s="5">
        <f t="shared" si="8"/>
        <v>37942.136651921814</v>
      </c>
      <c r="I66" s="5">
        <f t="shared" si="8"/>
        <v>164554.94987434408</v>
      </c>
      <c r="J66" s="5">
        <f t="shared" si="8"/>
        <v>120270.87630826519</v>
      </c>
      <c r="K66" s="5">
        <f t="shared" si="8"/>
        <v>95184.939310796908</v>
      </c>
      <c r="L66" s="5">
        <f t="shared" si="8"/>
        <v>70012.85534110335</v>
      </c>
      <c r="M66" s="5">
        <f t="shared" si="8"/>
        <v>0</v>
      </c>
      <c r="N66" s="5">
        <f t="shared" si="8"/>
        <v>65976.789176571823</v>
      </c>
      <c r="O66" s="5">
        <f t="shared" si="8"/>
        <v>180100.58693719888</v>
      </c>
      <c r="P66" s="7">
        <f t="shared" si="8"/>
        <v>21919.16984800381</v>
      </c>
      <c r="Q66" s="2">
        <f t="shared" si="3"/>
        <v>1752307.8000000005</v>
      </c>
      <c r="R66" s="2">
        <f t="shared" si="4"/>
        <v>0</v>
      </c>
    </row>
    <row r="67" spans="1:18" x14ac:dyDescent="0.25">
      <c r="A67" s="101"/>
      <c r="B67" s="48" t="s">
        <v>79</v>
      </c>
      <c r="C67" s="5">
        <v>1123189.99</v>
      </c>
      <c r="D67" s="7">
        <f>268569.61+98710.7</f>
        <v>367280.31</v>
      </c>
      <c r="E67" s="6">
        <v>92322.22</v>
      </c>
      <c r="F67" s="5">
        <v>74288.11</v>
      </c>
      <c r="G67" s="5">
        <v>93861.84</v>
      </c>
      <c r="H67" s="5">
        <v>28787.43</v>
      </c>
      <c r="I67" s="5">
        <v>110927.67</v>
      </c>
      <c r="J67" s="5">
        <v>79966.31</v>
      </c>
      <c r="K67" s="5">
        <v>63691.31</v>
      </c>
      <c r="L67" s="5">
        <v>47150.59</v>
      </c>
      <c r="M67" s="5"/>
      <c r="N67" s="5">
        <v>44690.05</v>
      </c>
      <c r="O67" s="5">
        <v>105065.43</v>
      </c>
      <c r="P67" s="7">
        <v>15158.72</v>
      </c>
      <c r="Q67" s="2">
        <f t="shared" si="3"/>
        <v>1123189.9900000002</v>
      </c>
      <c r="R67" s="2">
        <f t="shared" si="4"/>
        <v>0</v>
      </c>
    </row>
    <row r="68" spans="1:18" x14ac:dyDescent="0.25">
      <c r="A68" s="101"/>
      <c r="B68" s="48" t="s">
        <v>262</v>
      </c>
      <c r="C68" s="5">
        <v>0</v>
      </c>
      <c r="D68" s="7"/>
      <c r="E68" s="6"/>
      <c r="F68" s="5"/>
      <c r="G68" s="5"/>
      <c r="H68" s="5">
        <v>0</v>
      </c>
      <c r="I68" s="5"/>
      <c r="J68" s="5"/>
      <c r="K68" s="5"/>
      <c r="L68" s="5">
        <v>0</v>
      </c>
      <c r="M68" s="5"/>
      <c r="N68" s="5"/>
      <c r="O68" s="5"/>
      <c r="P68" s="7"/>
      <c r="Q68" s="2">
        <f t="shared" si="3"/>
        <v>0</v>
      </c>
      <c r="R68" s="2">
        <f t="shared" si="4"/>
        <v>0</v>
      </c>
    </row>
    <row r="69" spans="1:18" x14ac:dyDescent="0.25">
      <c r="A69" s="101"/>
      <c r="B69" s="48" t="s">
        <v>80</v>
      </c>
      <c r="C69" s="5">
        <v>6926.69</v>
      </c>
      <c r="D69" s="7">
        <f>5603.16+249.77</f>
        <v>5852.93</v>
      </c>
      <c r="E69" s="6">
        <v>147.71</v>
      </c>
      <c r="F69" s="5"/>
      <c r="G69" s="5">
        <v>161.66999999999999</v>
      </c>
      <c r="H69" s="5">
        <v>255.78</v>
      </c>
      <c r="I69" s="5">
        <v>205.51</v>
      </c>
      <c r="J69" s="5">
        <v>180.12</v>
      </c>
      <c r="K69" s="5">
        <v>122.97</v>
      </c>
      <c r="L69" s="5"/>
      <c r="M69" s="5"/>
      <c r="N69" s="5"/>
      <c r="O69" s="5"/>
      <c r="P69" s="7"/>
      <c r="Q69" s="2">
        <f t="shared" ref="Q69:Q118" si="9">SUM(D69:P69)</f>
        <v>6926.6900000000005</v>
      </c>
      <c r="R69" s="2">
        <f t="shared" si="4"/>
        <v>0</v>
      </c>
    </row>
    <row r="70" spans="1:18" x14ac:dyDescent="0.25">
      <c r="A70" s="101"/>
      <c r="B70" s="48" t="s">
        <v>263</v>
      </c>
      <c r="C70" s="5">
        <v>0</v>
      </c>
      <c r="D70" s="7">
        <f>(C70/C67)*D67</f>
        <v>0</v>
      </c>
      <c r="E70" s="6">
        <f>(C70/C67)*E67</f>
        <v>0</v>
      </c>
      <c r="F70" s="5">
        <f>(C70/C67)*F67</f>
        <v>0</v>
      </c>
      <c r="G70" s="5">
        <f>(C70/C67)*G67</f>
        <v>0</v>
      </c>
      <c r="H70" s="5">
        <f>(C70/C67)*H67</f>
        <v>0</v>
      </c>
      <c r="I70" s="5">
        <f>(C70/C67)*I67</f>
        <v>0</v>
      </c>
      <c r="J70" s="5">
        <f>(C70/C67)*J67</f>
        <v>0</v>
      </c>
      <c r="K70" s="5">
        <f>(C70/C67)*K67</f>
        <v>0</v>
      </c>
      <c r="L70" s="5">
        <f>(C70/C67)*L67</f>
        <v>0</v>
      </c>
      <c r="M70" s="5"/>
      <c r="N70" s="5">
        <f>(C70/C67)*N67</f>
        <v>0</v>
      </c>
      <c r="O70" s="5">
        <f>(C70/C67)*O67</f>
        <v>0</v>
      </c>
      <c r="P70" s="7">
        <f>(C70/C67)*P67</f>
        <v>0</v>
      </c>
      <c r="Q70" s="2">
        <f t="shared" si="9"/>
        <v>0</v>
      </c>
      <c r="R70" s="2">
        <f t="shared" si="4"/>
        <v>0</v>
      </c>
    </row>
    <row r="71" spans="1:18" x14ac:dyDescent="0.25">
      <c r="A71" s="101"/>
      <c r="B71" s="48" t="s">
        <v>81</v>
      </c>
      <c r="C71" s="5">
        <v>350621.43</v>
      </c>
      <c r="D71" s="7">
        <f>83493.86+30701.91</f>
        <v>114195.77</v>
      </c>
      <c r="E71" s="6">
        <v>29962.05</v>
      </c>
      <c r="F71" s="5">
        <v>22749.55</v>
      </c>
      <c r="G71" s="5">
        <v>30704.18</v>
      </c>
      <c r="H71" s="5">
        <v>5102.71</v>
      </c>
      <c r="I71" s="5">
        <v>36581.910000000003</v>
      </c>
      <c r="J71" s="5">
        <v>27314.35</v>
      </c>
      <c r="K71" s="5">
        <v>20541.73</v>
      </c>
      <c r="L71" s="5">
        <v>15223.9</v>
      </c>
      <c r="M71" s="5"/>
      <c r="N71" s="5">
        <v>15271.01</v>
      </c>
      <c r="O71" s="5">
        <v>28462.13</v>
      </c>
      <c r="P71" s="7">
        <v>4512.1400000000003</v>
      </c>
      <c r="Q71" s="2">
        <f>SUM(D71:P71)</f>
        <v>350621.43</v>
      </c>
      <c r="R71" s="2">
        <f t="shared" si="4"/>
        <v>0</v>
      </c>
    </row>
    <row r="72" spans="1:18" x14ac:dyDescent="0.25">
      <c r="A72" s="101"/>
      <c r="B72" s="48" t="s">
        <v>82</v>
      </c>
      <c r="C72" s="5">
        <v>8187.52</v>
      </c>
      <c r="D72" s="7">
        <f>(D67/C67)*C72</f>
        <v>2677.2985073800387</v>
      </c>
      <c r="E72" s="6">
        <f>E67/C67*C72</f>
        <v>672.98500647641993</v>
      </c>
      <c r="F72" s="5">
        <f>F67/C67*C72</f>
        <v>541.52493505324071</v>
      </c>
      <c r="G72" s="5">
        <f>G67/C67*C72</f>
        <v>684.20810288453515</v>
      </c>
      <c r="H72" s="5">
        <f>H67/C67*C72</f>
        <v>209.8466519218178</v>
      </c>
      <c r="I72" s="5">
        <f>I67/C67*C72</f>
        <v>808.60987434405467</v>
      </c>
      <c r="J72" s="5">
        <f>J67/C67*C72</f>
        <v>582.91630826517599</v>
      </c>
      <c r="K72" s="5">
        <f>K67/C67*C72</f>
        <v>464.27931079692047</v>
      </c>
      <c r="L72" s="5">
        <f>L67/D67*D72</f>
        <v>343.70534110333381</v>
      </c>
      <c r="M72" s="5">
        <f>M67/C67*C72</f>
        <v>0</v>
      </c>
      <c r="N72" s="5">
        <f>N67/C67*C72</f>
        <v>325.76917657181048</v>
      </c>
      <c r="O72" s="5">
        <f>O67/C67*C72</f>
        <v>765.87693719884373</v>
      </c>
      <c r="P72" s="7">
        <f>P67/C67*C72</f>
        <v>110.49984800380922</v>
      </c>
      <c r="Q72" s="2">
        <f t="shared" si="9"/>
        <v>8187.5200000000013</v>
      </c>
      <c r="R72" s="2">
        <f t="shared" si="4"/>
        <v>0</v>
      </c>
    </row>
    <row r="73" spans="1:18" x14ac:dyDescent="0.25">
      <c r="A73" s="102"/>
      <c r="B73" s="48" t="s">
        <v>83</v>
      </c>
      <c r="C73" s="5">
        <v>58576.58</v>
      </c>
      <c r="D73" s="7">
        <f>18082.39+2865.19</f>
        <v>20947.579999999998</v>
      </c>
      <c r="E73" s="6">
        <v>2784.65</v>
      </c>
      <c r="F73" s="5">
        <v>4287.13</v>
      </c>
      <c r="G73" s="5">
        <v>3960.35</v>
      </c>
      <c r="H73" s="5">
        <v>2066.27</v>
      </c>
      <c r="I73" s="5">
        <v>7352.39</v>
      </c>
      <c r="J73" s="5">
        <v>6054.35</v>
      </c>
      <c r="K73" s="5">
        <v>4386.03</v>
      </c>
      <c r="L73" s="5">
        <v>3708.88</v>
      </c>
      <c r="M73" s="5"/>
      <c r="N73" s="5">
        <v>2940.98</v>
      </c>
      <c r="O73" s="5">
        <v>28.14</v>
      </c>
      <c r="P73" s="7">
        <v>59.83</v>
      </c>
      <c r="Q73" s="2">
        <f t="shared" si="9"/>
        <v>58576.579999999994</v>
      </c>
      <c r="R73" s="2">
        <f t="shared" si="4"/>
        <v>0</v>
      </c>
    </row>
    <row r="74" spans="1:18" x14ac:dyDescent="0.25">
      <c r="A74" s="102"/>
      <c r="B74" s="48" t="s">
        <v>84</v>
      </c>
      <c r="C74" s="5">
        <v>34414.03</v>
      </c>
      <c r="D74" s="7">
        <f>4093.96+5092.17</f>
        <v>9186.130000000001</v>
      </c>
      <c r="E74" s="6">
        <v>5112.28</v>
      </c>
      <c r="F74" s="5">
        <v>3125.2</v>
      </c>
      <c r="G74" s="5">
        <v>4542.5</v>
      </c>
      <c r="H74" s="5"/>
      <c r="I74" s="5">
        <v>2390.71</v>
      </c>
      <c r="J74" s="5">
        <v>1542.82</v>
      </c>
      <c r="K74" s="5">
        <v>672.65</v>
      </c>
      <c r="L74" s="5">
        <v>504.02</v>
      </c>
      <c r="M74" s="5"/>
      <c r="N74" s="5">
        <v>897.56</v>
      </c>
      <c r="O74" s="5">
        <v>5416.98</v>
      </c>
      <c r="P74" s="7">
        <v>1023.18</v>
      </c>
      <c r="Q74" s="2">
        <f>SUM(D74:P74)</f>
        <v>34414.030000000006</v>
      </c>
      <c r="R74" s="2">
        <f t="shared" si="4"/>
        <v>0</v>
      </c>
    </row>
    <row r="75" spans="1:18" x14ac:dyDescent="0.25">
      <c r="A75" s="102"/>
      <c r="B75" s="48" t="s">
        <v>85</v>
      </c>
      <c r="C75" s="5">
        <v>22705.23</v>
      </c>
      <c r="D75" s="7">
        <f>958.08+1177.17</f>
        <v>2135.25</v>
      </c>
      <c r="E75" s="6">
        <v>1403.52</v>
      </c>
      <c r="F75" s="5">
        <v>1336.32</v>
      </c>
      <c r="G75" s="5">
        <v>873</v>
      </c>
      <c r="H75" s="5"/>
      <c r="I75" s="5">
        <v>1269.48</v>
      </c>
      <c r="J75" s="5">
        <v>1121.04</v>
      </c>
      <c r="K75" s="5">
        <v>504.72</v>
      </c>
      <c r="L75" s="5">
        <v>399.24</v>
      </c>
      <c r="M75" s="5"/>
      <c r="N75" s="5">
        <v>616.32000000000005</v>
      </c>
      <c r="O75" s="5">
        <v>12806.82</v>
      </c>
      <c r="P75" s="7">
        <v>239.52</v>
      </c>
      <c r="Q75" s="2">
        <f t="shared" si="9"/>
        <v>22705.23</v>
      </c>
      <c r="R75" s="2">
        <f t="shared" si="4"/>
        <v>0</v>
      </c>
    </row>
    <row r="76" spans="1:18" x14ac:dyDescent="0.25">
      <c r="A76" s="102"/>
      <c r="B76" s="48" t="s">
        <v>86</v>
      </c>
      <c r="C76" s="5">
        <v>878.14</v>
      </c>
      <c r="D76" s="7">
        <f>470+160</f>
        <v>630</v>
      </c>
      <c r="E76" s="6"/>
      <c r="F76" s="5"/>
      <c r="G76" s="5"/>
      <c r="H76" s="5"/>
      <c r="I76" s="5"/>
      <c r="J76" s="5"/>
      <c r="K76" s="5"/>
      <c r="L76" s="5"/>
      <c r="M76" s="5"/>
      <c r="N76" s="5"/>
      <c r="O76" s="5">
        <f>7+8.9+63.03+160+9.21</f>
        <v>248.14000000000001</v>
      </c>
      <c r="P76" s="7"/>
      <c r="Q76" s="2">
        <f t="shared" si="9"/>
        <v>878.14</v>
      </c>
      <c r="R76" s="2">
        <f t="shared" si="4"/>
        <v>0</v>
      </c>
    </row>
    <row r="77" spans="1:18" x14ac:dyDescent="0.25">
      <c r="A77" s="102"/>
      <c r="B77" s="48" t="s">
        <v>87</v>
      </c>
      <c r="C77" s="5">
        <v>7652.5</v>
      </c>
      <c r="D77" s="7"/>
      <c r="E77" s="6"/>
      <c r="F77" s="5"/>
      <c r="G77" s="5"/>
      <c r="H77" s="5"/>
      <c r="I77" s="5"/>
      <c r="J77" s="5"/>
      <c r="K77" s="5"/>
      <c r="L77" s="5"/>
      <c r="M77" s="5"/>
      <c r="N77" s="5"/>
      <c r="O77" s="5">
        <f>C77</f>
        <v>7652.5</v>
      </c>
      <c r="P77" s="7"/>
      <c r="Q77" s="2">
        <f t="shared" si="9"/>
        <v>7652.5</v>
      </c>
      <c r="R77" s="2">
        <f t="shared" si="4"/>
        <v>0</v>
      </c>
    </row>
    <row r="78" spans="1:18" ht="15" customHeight="1" x14ac:dyDescent="0.25">
      <c r="A78" s="102"/>
      <c r="B78" s="48" t="s">
        <v>88</v>
      </c>
      <c r="C78" s="5">
        <v>295.66000000000003</v>
      </c>
      <c r="D78" s="7"/>
      <c r="E78" s="6"/>
      <c r="F78" s="5"/>
      <c r="G78" s="5"/>
      <c r="H78" s="5"/>
      <c r="I78" s="5"/>
      <c r="J78" s="5"/>
      <c r="K78" s="5"/>
      <c r="L78" s="5"/>
      <c r="M78" s="5"/>
      <c r="N78" s="5"/>
      <c r="O78" s="5">
        <v>295.66000000000003</v>
      </c>
      <c r="P78" s="7"/>
      <c r="Q78" s="2">
        <f t="shared" si="9"/>
        <v>295.66000000000003</v>
      </c>
      <c r="R78" s="2">
        <f t="shared" si="4"/>
        <v>0</v>
      </c>
    </row>
    <row r="79" spans="1:18" x14ac:dyDescent="0.25">
      <c r="A79" s="102"/>
      <c r="B79" s="48" t="s">
        <v>89</v>
      </c>
      <c r="C79" s="5">
        <v>47215</v>
      </c>
      <c r="D79" s="7">
        <f>12806.29+3745.73</f>
        <v>16552.02</v>
      </c>
      <c r="E79" s="6">
        <v>3932.9</v>
      </c>
      <c r="F79" s="5">
        <v>4767.29</v>
      </c>
      <c r="G79" s="5">
        <v>4325.4799999999996</v>
      </c>
      <c r="H79" s="5">
        <v>1520.1</v>
      </c>
      <c r="I79" s="5">
        <v>5018.67</v>
      </c>
      <c r="J79" s="5">
        <v>3508.97</v>
      </c>
      <c r="K79" s="5">
        <v>2856.67</v>
      </c>
      <c r="L79" s="5">
        <v>2682.52</v>
      </c>
      <c r="M79" s="5"/>
      <c r="N79" s="5">
        <v>1235.0999999999999</v>
      </c>
      <c r="O79" s="5"/>
      <c r="P79" s="7">
        <v>815.28</v>
      </c>
      <c r="Q79" s="2">
        <f t="shared" si="9"/>
        <v>47214.999999999993</v>
      </c>
      <c r="R79" s="2">
        <f t="shared" si="4"/>
        <v>0</v>
      </c>
    </row>
    <row r="80" spans="1:18" x14ac:dyDescent="0.25">
      <c r="A80" s="102"/>
      <c r="B80" s="48" t="s">
        <v>90</v>
      </c>
      <c r="C80" s="5">
        <v>0</v>
      </c>
      <c r="D80" s="7"/>
      <c r="E80" s="6"/>
      <c r="F80" s="5"/>
      <c r="G80" s="5"/>
      <c r="H80" s="5"/>
      <c r="I80" s="5"/>
      <c r="J80" s="5"/>
      <c r="K80" s="5"/>
      <c r="L80" s="5"/>
      <c r="M80" s="5"/>
      <c r="N80" s="5"/>
      <c r="O80" s="5">
        <v>0</v>
      </c>
      <c r="P80" s="7"/>
      <c r="Q80" s="2">
        <f t="shared" si="9"/>
        <v>0</v>
      </c>
      <c r="R80" s="2">
        <f t="shared" ref="R80:R118" si="10">C80-Q80</f>
        <v>0</v>
      </c>
    </row>
    <row r="81" spans="1:18" x14ac:dyDescent="0.25">
      <c r="A81" s="102"/>
      <c r="B81" s="48" t="s">
        <v>91</v>
      </c>
      <c r="C81" s="5">
        <v>91645.03</v>
      </c>
      <c r="D81" s="7">
        <f>40031.34+20248.12</f>
        <v>60279.459999999992</v>
      </c>
      <c r="E81" s="6">
        <f>10062.08</f>
        <v>10062.08</v>
      </c>
      <c r="F81" s="5"/>
      <c r="G81" s="5"/>
      <c r="H81" s="5"/>
      <c r="I81" s="5"/>
      <c r="J81" s="5"/>
      <c r="K81" s="5">
        <f>1944.58</f>
        <v>1944.58</v>
      </c>
      <c r="L81" s="5"/>
      <c r="M81" s="5"/>
      <c r="N81" s="5"/>
      <c r="O81" s="5">
        <f>17242.97+2115.94</f>
        <v>19358.91</v>
      </c>
      <c r="P81" s="7"/>
      <c r="Q81" s="2">
        <f t="shared" si="9"/>
        <v>91645.03</v>
      </c>
      <c r="R81" s="2">
        <f t="shared" si="10"/>
        <v>0</v>
      </c>
    </row>
    <row r="82" spans="1:18" x14ac:dyDescent="0.25">
      <c r="A82" s="102"/>
      <c r="B82" s="48" t="s">
        <v>92</v>
      </c>
      <c r="C82" s="5">
        <f t="shared" ref="C82:P82" si="11">C83+C86+C98</f>
        <v>416643.59</v>
      </c>
      <c r="D82" s="7">
        <f t="shared" si="11"/>
        <v>322162.19000000006</v>
      </c>
      <c r="E82" s="6">
        <f t="shared" si="11"/>
        <v>0</v>
      </c>
      <c r="F82" s="5">
        <f t="shared" si="11"/>
        <v>0</v>
      </c>
      <c r="G82" s="5">
        <f t="shared" si="11"/>
        <v>0</v>
      </c>
      <c r="H82" s="5">
        <f t="shared" si="11"/>
        <v>0</v>
      </c>
      <c r="I82" s="5">
        <f t="shared" si="11"/>
        <v>0</v>
      </c>
      <c r="J82" s="5">
        <f t="shared" si="11"/>
        <v>6192.66</v>
      </c>
      <c r="K82" s="5">
        <f t="shared" si="11"/>
        <v>0</v>
      </c>
      <c r="L82" s="5">
        <f t="shared" si="11"/>
        <v>0</v>
      </c>
      <c r="M82" s="5">
        <f t="shared" si="11"/>
        <v>0</v>
      </c>
      <c r="N82" s="5">
        <f t="shared" si="11"/>
        <v>0</v>
      </c>
      <c r="O82" s="5">
        <f t="shared" si="11"/>
        <v>88288.739999999991</v>
      </c>
      <c r="P82" s="7">
        <f t="shared" si="11"/>
        <v>0</v>
      </c>
      <c r="Q82" s="2">
        <f t="shared" si="9"/>
        <v>416643.59</v>
      </c>
      <c r="R82" s="2">
        <f t="shared" si="10"/>
        <v>0</v>
      </c>
    </row>
    <row r="83" spans="1:18" x14ac:dyDescent="0.25">
      <c r="A83" s="102"/>
      <c r="B83" s="48" t="s">
        <v>94</v>
      </c>
      <c r="C83" s="5">
        <f>SUM(C84:C85)</f>
        <v>38199.06</v>
      </c>
      <c r="D83" s="7">
        <f t="shared" ref="D83:P83" si="12">SUM(D84:D85)</f>
        <v>32006.400000000001</v>
      </c>
      <c r="E83" s="6">
        <f t="shared" si="12"/>
        <v>0</v>
      </c>
      <c r="F83" s="5">
        <f t="shared" si="12"/>
        <v>0</v>
      </c>
      <c r="G83" s="5">
        <f t="shared" si="12"/>
        <v>0</v>
      </c>
      <c r="H83" s="5">
        <f t="shared" si="12"/>
        <v>0</v>
      </c>
      <c r="I83" s="5">
        <f t="shared" si="12"/>
        <v>0</v>
      </c>
      <c r="J83" s="5">
        <f t="shared" si="12"/>
        <v>6192.66</v>
      </c>
      <c r="K83" s="5">
        <f t="shared" si="12"/>
        <v>0</v>
      </c>
      <c r="L83" s="5">
        <f t="shared" si="12"/>
        <v>0</v>
      </c>
      <c r="M83" s="5">
        <f t="shared" si="12"/>
        <v>0</v>
      </c>
      <c r="N83" s="5">
        <f t="shared" si="12"/>
        <v>0</v>
      </c>
      <c r="O83" s="5">
        <f t="shared" si="12"/>
        <v>0</v>
      </c>
      <c r="P83" s="7">
        <f t="shared" si="12"/>
        <v>0</v>
      </c>
      <c r="Q83" s="2">
        <f t="shared" si="9"/>
        <v>38199.06</v>
      </c>
      <c r="R83" s="2">
        <f t="shared" si="10"/>
        <v>0</v>
      </c>
    </row>
    <row r="84" spans="1:18" x14ac:dyDescent="0.25">
      <c r="A84" s="102"/>
      <c r="B84" s="48" t="s">
        <v>93</v>
      </c>
      <c r="C84" s="5">
        <f>864+4717.61+611.05</f>
        <v>6192.66</v>
      </c>
      <c r="D84" s="7"/>
      <c r="E84" s="6"/>
      <c r="F84" s="5"/>
      <c r="G84" s="5"/>
      <c r="H84" s="5"/>
      <c r="I84" s="5"/>
      <c r="J84" s="5">
        <f>C84</f>
        <v>6192.66</v>
      </c>
      <c r="K84" s="5"/>
      <c r="L84" s="5"/>
      <c r="M84" s="5"/>
      <c r="N84" s="5"/>
      <c r="O84" s="5"/>
      <c r="P84" s="7"/>
      <c r="Q84" s="2">
        <f t="shared" si="9"/>
        <v>6192.66</v>
      </c>
      <c r="R84" s="2">
        <f t="shared" si="10"/>
        <v>0</v>
      </c>
    </row>
    <row r="85" spans="1:18" x14ac:dyDescent="0.25">
      <c r="A85" s="102"/>
      <c r="B85" s="48" t="s">
        <v>95</v>
      </c>
      <c r="C85" s="5">
        <v>32006.400000000001</v>
      </c>
      <c r="D85" s="7">
        <f>C85</f>
        <v>32006.400000000001</v>
      </c>
      <c r="E85" s="6"/>
      <c r="F85" s="5"/>
      <c r="G85" s="5"/>
      <c r="H85" s="5"/>
      <c r="I85" s="5"/>
      <c r="J85" s="5"/>
      <c r="K85" s="5"/>
      <c r="L85" s="5"/>
      <c r="M85" s="5"/>
      <c r="N85" s="5"/>
      <c r="O85" s="5"/>
      <c r="P85" s="7"/>
      <c r="Q85" s="2">
        <f t="shared" si="9"/>
        <v>32006.400000000001</v>
      </c>
      <c r="R85" s="2">
        <f t="shared" si="10"/>
        <v>0</v>
      </c>
    </row>
    <row r="86" spans="1:18" x14ac:dyDescent="0.25">
      <c r="A86" s="102"/>
      <c r="B86" s="48" t="s">
        <v>96</v>
      </c>
      <c r="C86" s="5">
        <f t="shared" ref="C86:P86" si="13">SUM(C87:C97)</f>
        <v>361477.26</v>
      </c>
      <c r="D86" s="7">
        <f t="shared" si="13"/>
        <v>290155.79000000004</v>
      </c>
      <c r="E86" s="6">
        <f t="shared" si="13"/>
        <v>0</v>
      </c>
      <c r="F86" s="5">
        <f t="shared" si="13"/>
        <v>0</v>
      </c>
      <c r="G86" s="5">
        <f t="shared" si="13"/>
        <v>0</v>
      </c>
      <c r="H86" s="5">
        <f t="shared" si="13"/>
        <v>0</v>
      </c>
      <c r="I86" s="5">
        <f t="shared" si="13"/>
        <v>0</v>
      </c>
      <c r="J86" s="5">
        <f t="shared" si="13"/>
        <v>0</v>
      </c>
      <c r="K86" s="5">
        <f t="shared" si="13"/>
        <v>0</v>
      </c>
      <c r="L86" s="5">
        <f t="shared" si="13"/>
        <v>0</v>
      </c>
      <c r="M86" s="5">
        <f t="shared" si="13"/>
        <v>0</v>
      </c>
      <c r="N86" s="5">
        <f t="shared" si="13"/>
        <v>0</v>
      </c>
      <c r="O86" s="5">
        <f t="shared" si="13"/>
        <v>71321.469999999987</v>
      </c>
      <c r="P86" s="7">
        <f t="shared" si="13"/>
        <v>0</v>
      </c>
      <c r="Q86" s="2">
        <f t="shared" si="9"/>
        <v>361477.26</v>
      </c>
      <c r="R86" s="2">
        <f t="shared" si="10"/>
        <v>0</v>
      </c>
    </row>
    <row r="87" spans="1:18" x14ac:dyDescent="0.25">
      <c r="A87" s="102"/>
      <c r="B87" s="48" t="s">
        <v>97</v>
      </c>
      <c r="C87" s="5">
        <v>118187.46</v>
      </c>
      <c r="D87" s="7">
        <f>C87-O87</f>
        <v>62905.19000000001</v>
      </c>
      <c r="E87" s="6"/>
      <c r="F87" s="5"/>
      <c r="G87" s="5"/>
      <c r="H87" s="5"/>
      <c r="I87" s="5"/>
      <c r="J87" s="5"/>
      <c r="K87" s="5"/>
      <c r="L87" s="5"/>
      <c r="M87" s="5"/>
      <c r="N87" s="5"/>
      <c r="O87" s="5">
        <v>55282.27</v>
      </c>
      <c r="P87" s="7"/>
      <c r="Q87" s="2">
        <f t="shared" si="9"/>
        <v>118187.46</v>
      </c>
      <c r="R87" s="2">
        <f t="shared" si="10"/>
        <v>0</v>
      </c>
    </row>
    <row r="88" spans="1:18" x14ac:dyDescent="0.25">
      <c r="A88" s="102"/>
      <c r="B88" s="48" t="s">
        <v>98</v>
      </c>
      <c r="C88" s="5">
        <v>227250.6</v>
      </c>
      <c r="D88" s="7">
        <f>C88</f>
        <v>227250.6</v>
      </c>
      <c r="E88" s="6"/>
      <c r="F88" s="5"/>
      <c r="G88" s="5"/>
      <c r="H88" s="5"/>
      <c r="I88" s="5"/>
      <c r="J88" s="5"/>
      <c r="K88" s="5"/>
      <c r="L88" s="5"/>
      <c r="M88" s="5"/>
      <c r="N88" s="5"/>
      <c r="O88" s="5"/>
      <c r="P88" s="7"/>
      <c r="Q88" s="2">
        <f t="shared" si="9"/>
        <v>227250.6</v>
      </c>
      <c r="R88" s="2">
        <f t="shared" si="10"/>
        <v>0</v>
      </c>
    </row>
    <row r="89" spans="1:18" x14ac:dyDescent="0.25">
      <c r="A89" s="102"/>
      <c r="B89" s="48" t="s">
        <v>99</v>
      </c>
      <c r="C89" s="5">
        <v>366.27</v>
      </c>
      <c r="D89" s="7"/>
      <c r="E89" s="6"/>
      <c r="F89" s="5"/>
      <c r="G89" s="5"/>
      <c r="H89" s="5"/>
      <c r="I89" s="5"/>
      <c r="J89" s="5"/>
      <c r="K89" s="5"/>
      <c r="L89" s="5"/>
      <c r="M89" s="5"/>
      <c r="N89" s="5"/>
      <c r="O89" s="5">
        <f t="shared" ref="O89:O98" si="14">C89</f>
        <v>366.27</v>
      </c>
      <c r="P89" s="7"/>
      <c r="Q89" s="2">
        <f t="shared" si="9"/>
        <v>366.27</v>
      </c>
      <c r="R89" s="2">
        <f t="shared" si="10"/>
        <v>0</v>
      </c>
    </row>
    <row r="90" spans="1:18" x14ac:dyDescent="0.25">
      <c r="A90" s="102"/>
      <c r="B90" s="48" t="s">
        <v>100</v>
      </c>
      <c r="C90" s="5">
        <v>1455.2</v>
      </c>
      <c r="D90" s="7"/>
      <c r="E90" s="6"/>
      <c r="F90" s="5"/>
      <c r="G90" s="5"/>
      <c r="H90" s="5"/>
      <c r="I90" s="5"/>
      <c r="J90" s="5"/>
      <c r="K90" s="5"/>
      <c r="L90" s="5"/>
      <c r="M90" s="5"/>
      <c r="N90" s="5"/>
      <c r="O90" s="5">
        <f t="shared" si="14"/>
        <v>1455.2</v>
      </c>
      <c r="P90" s="7"/>
      <c r="Q90" s="2">
        <f t="shared" si="9"/>
        <v>1455.2</v>
      </c>
      <c r="R90" s="2">
        <f t="shared" si="10"/>
        <v>0</v>
      </c>
    </row>
    <row r="91" spans="1:18" x14ac:dyDescent="0.25">
      <c r="A91" s="102"/>
      <c r="B91" s="48" t="s">
        <v>101</v>
      </c>
      <c r="C91" s="5">
        <v>3.3</v>
      </c>
      <c r="D91" s="7"/>
      <c r="E91" s="6"/>
      <c r="F91" s="5"/>
      <c r="G91" s="5"/>
      <c r="H91" s="5"/>
      <c r="I91" s="5"/>
      <c r="J91" s="5"/>
      <c r="K91" s="5"/>
      <c r="L91" s="5"/>
      <c r="M91" s="5"/>
      <c r="N91" s="5"/>
      <c r="O91" s="5">
        <f t="shared" si="14"/>
        <v>3.3</v>
      </c>
      <c r="P91" s="7"/>
      <c r="Q91" s="2">
        <f t="shared" si="9"/>
        <v>3.3</v>
      </c>
      <c r="R91" s="2">
        <f t="shared" si="10"/>
        <v>0</v>
      </c>
    </row>
    <row r="92" spans="1:18" x14ac:dyDescent="0.25">
      <c r="A92" s="102"/>
      <c r="B92" s="48" t="s">
        <v>102</v>
      </c>
      <c r="C92" s="5">
        <f>503.85+8538.51</f>
        <v>9042.36</v>
      </c>
      <c r="D92" s="7"/>
      <c r="E92" s="6"/>
      <c r="F92" s="5"/>
      <c r="G92" s="5"/>
      <c r="H92" s="5"/>
      <c r="I92" s="5"/>
      <c r="J92" s="5"/>
      <c r="K92" s="5"/>
      <c r="L92" s="5"/>
      <c r="M92" s="5"/>
      <c r="N92" s="5"/>
      <c r="O92" s="5">
        <f t="shared" si="14"/>
        <v>9042.36</v>
      </c>
      <c r="P92" s="7"/>
      <c r="Q92" s="2">
        <f t="shared" si="9"/>
        <v>9042.36</v>
      </c>
      <c r="R92" s="2">
        <f t="shared" si="10"/>
        <v>0</v>
      </c>
    </row>
    <row r="93" spans="1:18" x14ac:dyDescent="0.25">
      <c r="A93" s="102"/>
      <c r="B93" s="48" t="s">
        <v>103</v>
      </c>
      <c r="C93" s="5">
        <v>123.95</v>
      </c>
      <c r="D93" s="7"/>
      <c r="E93" s="6"/>
      <c r="F93" s="5"/>
      <c r="G93" s="5"/>
      <c r="H93" s="5"/>
      <c r="I93" s="5"/>
      <c r="J93" s="5"/>
      <c r="K93" s="5"/>
      <c r="L93" s="5"/>
      <c r="M93" s="5"/>
      <c r="N93" s="5"/>
      <c r="O93" s="5">
        <f t="shared" si="14"/>
        <v>123.95</v>
      </c>
      <c r="P93" s="7"/>
      <c r="Q93" s="2">
        <f t="shared" si="9"/>
        <v>123.95</v>
      </c>
      <c r="R93" s="2">
        <f t="shared" si="10"/>
        <v>0</v>
      </c>
    </row>
    <row r="94" spans="1:18" x14ac:dyDescent="0.25">
      <c r="A94" s="102"/>
      <c r="B94" s="48" t="s">
        <v>104</v>
      </c>
      <c r="C94" s="5"/>
      <c r="D94" s="7"/>
      <c r="E94" s="6"/>
      <c r="F94" s="5"/>
      <c r="G94" s="5"/>
      <c r="H94" s="5"/>
      <c r="I94" s="5"/>
      <c r="J94" s="5"/>
      <c r="K94" s="5"/>
      <c r="L94" s="5"/>
      <c r="M94" s="5"/>
      <c r="N94" s="5"/>
      <c r="O94" s="5">
        <f t="shared" si="14"/>
        <v>0</v>
      </c>
      <c r="P94" s="7"/>
      <c r="Q94" s="2">
        <f t="shared" si="9"/>
        <v>0</v>
      </c>
      <c r="R94" s="2">
        <f t="shared" si="10"/>
        <v>0</v>
      </c>
    </row>
    <row r="95" spans="1:18" x14ac:dyDescent="0.25">
      <c r="A95" s="102"/>
      <c r="B95" s="48" t="s">
        <v>105</v>
      </c>
      <c r="C95" s="5"/>
      <c r="D95" s="7"/>
      <c r="E95" s="6"/>
      <c r="F95" s="5"/>
      <c r="G95" s="5"/>
      <c r="H95" s="5"/>
      <c r="I95" s="5"/>
      <c r="J95" s="5"/>
      <c r="K95" s="5"/>
      <c r="L95" s="5"/>
      <c r="M95" s="5"/>
      <c r="N95" s="5"/>
      <c r="O95" s="5">
        <f t="shared" si="14"/>
        <v>0</v>
      </c>
      <c r="P95" s="7"/>
      <c r="Q95" s="2">
        <f t="shared" si="9"/>
        <v>0</v>
      </c>
      <c r="R95" s="2">
        <f t="shared" si="10"/>
        <v>0</v>
      </c>
    </row>
    <row r="96" spans="1:18" x14ac:dyDescent="0.25">
      <c r="A96" s="102"/>
      <c r="B96" s="48" t="s">
        <v>106</v>
      </c>
      <c r="C96" s="5">
        <v>5048.12</v>
      </c>
      <c r="D96" s="7"/>
      <c r="E96" s="6"/>
      <c r="F96" s="5"/>
      <c r="G96" s="5"/>
      <c r="H96" s="5"/>
      <c r="I96" s="5"/>
      <c r="J96" s="5"/>
      <c r="K96" s="5"/>
      <c r="L96" s="5"/>
      <c r="M96" s="5"/>
      <c r="N96" s="5"/>
      <c r="O96" s="5">
        <f t="shared" si="14"/>
        <v>5048.12</v>
      </c>
      <c r="P96" s="7"/>
      <c r="Q96" s="2">
        <f t="shared" si="9"/>
        <v>5048.12</v>
      </c>
      <c r="R96" s="2">
        <f t="shared" si="10"/>
        <v>0</v>
      </c>
    </row>
    <row r="97" spans="1:18" x14ac:dyDescent="0.25">
      <c r="A97" s="102"/>
      <c r="B97" s="48" t="s">
        <v>107</v>
      </c>
      <c r="C97" s="5"/>
      <c r="D97" s="7"/>
      <c r="E97" s="6"/>
      <c r="F97" s="5"/>
      <c r="G97" s="5"/>
      <c r="H97" s="5"/>
      <c r="I97" s="5"/>
      <c r="J97" s="5"/>
      <c r="K97" s="5"/>
      <c r="L97" s="5"/>
      <c r="M97" s="5"/>
      <c r="N97" s="5"/>
      <c r="O97" s="5">
        <f t="shared" si="14"/>
        <v>0</v>
      </c>
      <c r="P97" s="7"/>
      <c r="Q97" s="2">
        <f t="shared" si="9"/>
        <v>0</v>
      </c>
      <c r="R97" s="2">
        <f t="shared" si="10"/>
        <v>0</v>
      </c>
    </row>
    <row r="98" spans="1:18" x14ac:dyDescent="0.25">
      <c r="A98" s="102"/>
      <c r="B98" s="48" t="s">
        <v>108</v>
      </c>
      <c r="C98" s="5">
        <v>16967.27</v>
      </c>
      <c r="D98" s="7"/>
      <c r="E98" s="6"/>
      <c r="F98" s="5"/>
      <c r="G98" s="5"/>
      <c r="H98" s="5"/>
      <c r="I98" s="5"/>
      <c r="J98" s="5"/>
      <c r="K98" s="5"/>
      <c r="L98" s="5"/>
      <c r="M98" s="5"/>
      <c r="N98" s="5"/>
      <c r="O98" s="5">
        <f t="shared" si="14"/>
        <v>16967.27</v>
      </c>
      <c r="P98" s="7"/>
      <c r="Q98" s="2">
        <f t="shared" si="9"/>
        <v>16967.27</v>
      </c>
      <c r="R98" s="2">
        <f t="shared" si="10"/>
        <v>0</v>
      </c>
    </row>
    <row r="99" spans="1:18" x14ac:dyDescent="0.25">
      <c r="A99" s="102"/>
      <c r="B99" s="48" t="s">
        <v>109</v>
      </c>
      <c r="C99" s="5">
        <f t="shared" ref="C99:P99" si="15">SUM(C100:C100)</f>
        <v>-872.96</v>
      </c>
      <c r="D99" s="7">
        <f t="shared" si="15"/>
        <v>0</v>
      </c>
      <c r="E99" s="6">
        <f t="shared" si="15"/>
        <v>0</v>
      </c>
      <c r="F99" s="5">
        <f t="shared" si="15"/>
        <v>0</v>
      </c>
      <c r="G99" s="5">
        <f t="shared" si="15"/>
        <v>0</v>
      </c>
      <c r="H99" s="5">
        <f t="shared" si="15"/>
        <v>0</v>
      </c>
      <c r="I99" s="5">
        <f t="shared" si="15"/>
        <v>0</v>
      </c>
      <c r="J99" s="5">
        <f t="shared" si="15"/>
        <v>0</v>
      </c>
      <c r="K99" s="5">
        <f t="shared" si="15"/>
        <v>0</v>
      </c>
      <c r="L99" s="5">
        <f t="shared" si="15"/>
        <v>0</v>
      </c>
      <c r="M99" s="5">
        <f t="shared" si="15"/>
        <v>0</v>
      </c>
      <c r="N99" s="5">
        <f t="shared" si="15"/>
        <v>0</v>
      </c>
      <c r="O99" s="5">
        <f t="shared" si="15"/>
        <v>-872.96</v>
      </c>
      <c r="P99" s="7">
        <f t="shared" si="15"/>
        <v>0</v>
      </c>
      <c r="Q99" s="2">
        <f t="shared" si="9"/>
        <v>-872.96</v>
      </c>
      <c r="R99" s="2">
        <f t="shared" si="10"/>
        <v>0</v>
      </c>
    </row>
    <row r="100" spans="1:18" x14ac:dyDescent="0.25">
      <c r="A100" s="102"/>
      <c r="B100" s="48" t="s">
        <v>110</v>
      </c>
      <c r="C100" s="5">
        <v>-872.96</v>
      </c>
      <c r="D100" s="18"/>
      <c r="E100" s="16"/>
      <c r="F100" s="17"/>
      <c r="G100" s="17"/>
      <c r="H100" s="17"/>
      <c r="I100" s="17"/>
      <c r="J100" s="17"/>
      <c r="K100" s="17"/>
      <c r="L100" s="17"/>
      <c r="M100" s="17"/>
      <c r="N100" s="17"/>
      <c r="O100" s="5">
        <f>C100</f>
        <v>-872.96</v>
      </c>
      <c r="P100" s="18"/>
      <c r="Q100" s="2">
        <f t="shared" si="9"/>
        <v>-872.96</v>
      </c>
      <c r="R100" s="2">
        <f t="shared" si="10"/>
        <v>0</v>
      </c>
    </row>
    <row r="101" spans="1:18" x14ac:dyDescent="0.25">
      <c r="A101" s="102"/>
      <c r="B101" s="48" t="s">
        <v>264</v>
      </c>
      <c r="C101" s="5">
        <v>0</v>
      </c>
      <c r="D101" s="7"/>
      <c r="E101" s="6"/>
      <c r="F101" s="5"/>
      <c r="G101" s="5"/>
      <c r="H101" s="5"/>
      <c r="I101" s="5"/>
      <c r="J101" s="5"/>
      <c r="K101" s="5"/>
      <c r="L101" s="5"/>
      <c r="M101" s="5"/>
      <c r="N101" s="5"/>
      <c r="O101" s="5">
        <f>C101</f>
        <v>0</v>
      </c>
      <c r="P101" s="7"/>
      <c r="Q101" s="2">
        <f t="shared" si="9"/>
        <v>0</v>
      </c>
      <c r="R101" s="2">
        <f t="shared" si="10"/>
        <v>0</v>
      </c>
    </row>
    <row r="102" spans="1:18" x14ac:dyDescent="0.25">
      <c r="A102" s="102"/>
      <c r="B102" s="48" t="s">
        <v>111</v>
      </c>
      <c r="C102" s="5"/>
      <c r="D102" s="7"/>
      <c r="E102" s="6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7"/>
      <c r="Q102" s="2">
        <f t="shared" si="9"/>
        <v>0</v>
      </c>
      <c r="R102" s="2">
        <f t="shared" si="10"/>
        <v>0</v>
      </c>
    </row>
    <row r="103" spans="1:18" x14ac:dyDescent="0.25">
      <c r="A103" s="102"/>
      <c r="B103" s="48" t="s">
        <v>112</v>
      </c>
      <c r="C103" s="5">
        <f>SUM(C104:C117)</f>
        <v>185941.50999999998</v>
      </c>
      <c r="D103" s="7">
        <f>SUM(D104:D117)</f>
        <v>148861.72</v>
      </c>
      <c r="E103" s="6">
        <f t="shared" ref="E103:P103" si="16">SUM(E104:E117)</f>
        <v>0</v>
      </c>
      <c r="F103" s="5">
        <f t="shared" si="16"/>
        <v>0</v>
      </c>
      <c r="G103" s="5">
        <f t="shared" si="16"/>
        <v>0</v>
      </c>
      <c r="H103" s="5">
        <f t="shared" si="16"/>
        <v>0</v>
      </c>
      <c r="I103" s="5">
        <f t="shared" si="16"/>
        <v>0</v>
      </c>
      <c r="J103" s="5">
        <f t="shared" si="16"/>
        <v>0</v>
      </c>
      <c r="K103" s="5">
        <f t="shared" si="16"/>
        <v>0</v>
      </c>
      <c r="L103" s="5">
        <f t="shared" si="16"/>
        <v>0</v>
      </c>
      <c r="M103" s="5">
        <f t="shared" si="16"/>
        <v>0</v>
      </c>
      <c r="N103" s="5">
        <f t="shared" si="16"/>
        <v>0</v>
      </c>
      <c r="O103" s="5">
        <f t="shared" si="16"/>
        <v>37079.789999999994</v>
      </c>
      <c r="P103" s="7">
        <f t="shared" si="16"/>
        <v>0</v>
      </c>
      <c r="Q103" s="2">
        <f t="shared" si="9"/>
        <v>185941.51</v>
      </c>
      <c r="R103" s="2">
        <f t="shared" si="10"/>
        <v>0</v>
      </c>
    </row>
    <row r="104" spans="1:18" x14ac:dyDescent="0.25">
      <c r="A104" s="102"/>
      <c r="B104" s="48" t="s">
        <v>113</v>
      </c>
      <c r="C104" s="5">
        <v>3047.68</v>
      </c>
      <c r="D104" s="7"/>
      <c r="E104" s="6"/>
      <c r="F104" s="5"/>
      <c r="G104" s="5"/>
      <c r="H104" s="5"/>
      <c r="I104" s="5"/>
      <c r="J104" s="5"/>
      <c r="K104" s="5"/>
      <c r="L104" s="5"/>
      <c r="M104" s="5"/>
      <c r="N104" s="5"/>
      <c r="O104" s="5">
        <f>C104</f>
        <v>3047.68</v>
      </c>
      <c r="P104" s="7"/>
      <c r="Q104" s="2">
        <f t="shared" si="9"/>
        <v>3047.68</v>
      </c>
      <c r="R104" s="2">
        <f t="shared" si="10"/>
        <v>0</v>
      </c>
    </row>
    <row r="105" spans="1:18" x14ac:dyDescent="0.25">
      <c r="A105" s="102"/>
      <c r="B105" s="48" t="s">
        <v>114</v>
      </c>
      <c r="C105" s="5">
        <v>67466</v>
      </c>
      <c r="D105" s="7">
        <f>C105</f>
        <v>67466</v>
      </c>
      <c r="E105" s="6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7"/>
      <c r="Q105" s="2">
        <f t="shared" si="9"/>
        <v>67466</v>
      </c>
      <c r="R105" s="2">
        <f t="shared" si="10"/>
        <v>0</v>
      </c>
    </row>
    <row r="106" spans="1:18" x14ac:dyDescent="0.25">
      <c r="A106" s="102"/>
      <c r="B106" s="48" t="s">
        <v>115</v>
      </c>
      <c r="C106" s="5">
        <v>7271.61</v>
      </c>
      <c r="D106" s="7">
        <f>C106</f>
        <v>7271.61</v>
      </c>
      <c r="E106" s="6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7"/>
      <c r="Q106" s="2">
        <f t="shared" si="9"/>
        <v>7271.61</v>
      </c>
      <c r="R106" s="2">
        <f t="shared" si="10"/>
        <v>0</v>
      </c>
    </row>
    <row r="107" spans="1:18" x14ac:dyDescent="0.25">
      <c r="A107" s="102"/>
      <c r="B107" s="48" t="s">
        <v>116</v>
      </c>
      <c r="C107" s="5">
        <v>587.01</v>
      </c>
      <c r="D107" s="7">
        <f>C107</f>
        <v>587.01</v>
      </c>
      <c r="E107" s="6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7"/>
      <c r="Q107" s="2">
        <f t="shared" si="9"/>
        <v>587.01</v>
      </c>
      <c r="R107" s="2">
        <f t="shared" si="10"/>
        <v>0</v>
      </c>
    </row>
    <row r="108" spans="1:18" x14ac:dyDescent="0.25">
      <c r="A108" s="102"/>
      <c r="B108" s="48" t="s">
        <v>117</v>
      </c>
      <c r="C108" s="5">
        <v>8608.4</v>
      </c>
      <c r="D108" s="7"/>
      <c r="E108" s="6"/>
      <c r="F108" s="5"/>
      <c r="G108" s="5"/>
      <c r="H108" s="5"/>
      <c r="I108" s="5"/>
      <c r="J108" s="5"/>
      <c r="K108" s="5"/>
      <c r="L108" s="5"/>
      <c r="M108" s="5"/>
      <c r="N108" s="5"/>
      <c r="O108" s="5">
        <f t="shared" ref="O108:O115" si="17">C108</f>
        <v>8608.4</v>
      </c>
      <c r="P108" s="7"/>
      <c r="Q108" s="2">
        <f t="shared" si="9"/>
        <v>8608.4</v>
      </c>
      <c r="R108" s="2">
        <f t="shared" si="10"/>
        <v>0</v>
      </c>
    </row>
    <row r="109" spans="1:18" x14ac:dyDescent="0.25">
      <c r="A109" s="102"/>
      <c r="B109" s="48" t="s">
        <v>266</v>
      </c>
      <c r="C109" s="5">
        <v>37.46</v>
      </c>
      <c r="D109" s="7"/>
      <c r="E109" s="6"/>
      <c r="F109" s="5"/>
      <c r="G109" s="5"/>
      <c r="H109" s="5"/>
      <c r="I109" s="5"/>
      <c r="J109" s="5"/>
      <c r="K109" s="5"/>
      <c r="L109" s="5"/>
      <c r="M109" s="5"/>
      <c r="N109" s="5"/>
      <c r="O109" s="5">
        <f t="shared" si="17"/>
        <v>37.46</v>
      </c>
      <c r="P109" s="7"/>
      <c r="Q109" s="2"/>
      <c r="R109" s="2"/>
    </row>
    <row r="110" spans="1:18" x14ac:dyDescent="0.25">
      <c r="A110" s="102"/>
      <c r="B110" s="48" t="s">
        <v>118</v>
      </c>
      <c r="C110" s="5">
        <v>326</v>
      </c>
      <c r="D110" s="7"/>
      <c r="E110" s="6"/>
      <c r="F110" s="5"/>
      <c r="G110" s="5"/>
      <c r="H110" s="5"/>
      <c r="I110" s="5"/>
      <c r="J110" s="5"/>
      <c r="K110" s="5"/>
      <c r="L110" s="5"/>
      <c r="M110" s="5"/>
      <c r="N110" s="5"/>
      <c r="O110" s="5">
        <f t="shared" si="17"/>
        <v>326</v>
      </c>
      <c r="P110" s="7"/>
      <c r="Q110" s="2">
        <f t="shared" si="9"/>
        <v>326</v>
      </c>
      <c r="R110" s="2">
        <f t="shared" si="10"/>
        <v>0</v>
      </c>
    </row>
    <row r="111" spans="1:18" x14ac:dyDescent="0.25">
      <c r="A111" s="102"/>
      <c r="B111" s="48" t="s">
        <v>119</v>
      </c>
      <c r="C111" s="5">
        <v>3204.31</v>
      </c>
      <c r="D111" s="7"/>
      <c r="E111" s="6"/>
      <c r="F111" s="5"/>
      <c r="G111" s="5"/>
      <c r="H111" s="5"/>
      <c r="I111" s="5"/>
      <c r="J111" s="5"/>
      <c r="K111" s="5"/>
      <c r="L111" s="5"/>
      <c r="M111" s="5"/>
      <c r="N111" s="5"/>
      <c r="O111" s="5">
        <f t="shared" si="17"/>
        <v>3204.31</v>
      </c>
      <c r="P111" s="7"/>
      <c r="Q111" s="2">
        <f t="shared" si="9"/>
        <v>3204.31</v>
      </c>
      <c r="R111" s="2">
        <f t="shared" si="10"/>
        <v>0</v>
      </c>
    </row>
    <row r="112" spans="1:18" x14ac:dyDescent="0.25">
      <c r="A112" s="102"/>
      <c r="B112" s="48" t="s">
        <v>120</v>
      </c>
      <c r="C112" s="5">
        <v>860.14</v>
      </c>
      <c r="D112" s="7"/>
      <c r="E112" s="6"/>
      <c r="F112" s="5"/>
      <c r="G112" s="5"/>
      <c r="H112" s="5"/>
      <c r="I112" s="5"/>
      <c r="J112" s="5"/>
      <c r="K112" s="5"/>
      <c r="L112" s="5"/>
      <c r="M112" s="5"/>
      <c r="N112" s="5"/>
      <c r="O112" s="5">
        <f t="shared" si="17"/>
        <v>860.14</v>
      </c>
      <c r="P112" s="7"/>
      <c r="Q112" s="2">
        <f t="shared" si="9"/>
        <v>860.14</v>
      </c>
      <c r="R112" s="2">
        <f t="shared" si="10"/>
        <v>0</v>
      </c>
    </row>
    <row r="113" spans="1:18" x14ac:dyDescent="0.25">
      <c r="A113" s="102"/>
      <c r="B113" s="48" t="s">
        <v>121</v>
      </c>
      <c r="C113" s="5">
        <v>169.27</v>
      </c>
      <c r="D113" s="7"/>
      <c r="E113" s="6"/>
      <c r="F113" s="5"/>
      <c r="G113" s="5"/>
      <c r="H113" s="5"/>
      <c r="I113" s="5"/>
      <c r="J113" s="5"/>
      <c r="K113" s="5"/>
      <c r="L113" s="5"/>
      <c r="M113" s="5"/>
      <c r="N113" s="5"/>
      <c r="O113" s="5">
        <f t="shared" si="17"/>
        <v>169.27</v>
      </c>
      <c r="P113" s="7"/>
      <c r="Q113" s="2">
        <f t="shared" si="9"/>
        <v>169.27</v>
      </c>
      <c r="R113" s="2">
        <f t="shared" si="10"/>
        <v>0</v>
      </c>
    </row>
    <row r="114" spans="1:18" x14ac:dyDescent="0.25">
      <c r="A114" s="102"/>
      <c r="B114" s="48" t="s">
        <v>122</v>
      </c>
      <c r="C114" s="5">
        <f>522.15+900.9+36.88</f>
        <v>1459.93</v>
      </c>
      <c r="D114" s="7"/>
      <c r="E114" s="6"/>
      <c r="F114" s="5"/>
      <c r="G114" s="5"/>
      <c r="H114" s="5"/>
      <c r="I114" s="5"/>
      <c r="J114" s="5"/>
      <c r="K114" s="5"/>
      <c r="L114" s="5"/>
      <c r="M114" s="5"/>
      <c r="N114" s="5"/>
      <c r="O114" s="5">
        <f t="shared" si="17"/>
        <v>1459.93</v>
      </c>
      <c r="P114" s="7"/>
      <c r="Q114" s="2">
        <f t="shared" si="9"/>
        <v>1459.93</v>
      </c>
      <c r="R114" s="2">
        <f t="shared" si="10"/>
        <v>0</v>
      </c>
    </row>
    <row r="115" spans="1:18" x14ac:dyDescent="0.25">
      <c r="A115" s="102"/>
      <c r="B115" s="48" t="s">
        <v>123</v>
      </c>
      <c r="C115" s="5">
        <v>19366.599999999999</v>
      </c>
      <c r="D115" s="7"/>
      <c r="E115" s="6"/>
      <c r="F115" s="5"/>
      <c r="G115" s="5"/>
      <c r="H115" s="5"/>
      <c r="I115" s="5"/>
      <c r="J115" s="5"/>
      <c r="K115" s="5"/>
      <c r="L115" s="5"/>
      <c r="M115" s="5"/>
      <c r="N115" s="5"/>
      <c r="O115" s="5">
        <f t="shared" si="17"/>
        <v>19366.599999999999</v>
      </c>
      <c r="P115" s="7"/>
      <c r="Q115" s="2">
        <f t="shared" si="9"/>
        <v>19366.599999999999</v>
      </c>
      <c r="R115" s="2">
        <f t="shared" si="10"/>
        <v>0</v>
      </c>
    </row>
    <row r="116" spans="1:18" x14ac:dyDescent="0.25">
      <c r="A116" s="102"/>
      <c r="B116" s="45" t="s">
        <v>124</v>
      </c>
      <c r="C116" s="46">
        <v>73537.100000000006</v>
      </c>
      <c r="D116" s="47">
        <f>C116</f>
        <v>73537.100000000006</v>
      </c>
      <c r="E116" s="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7"/>
      <c r="Q116" s="2">
        <f t="shared" si="9"/>
        <v>73537.100000000006</v>
      </c>
      <c r="R116" s="2">
        <f t="shared" si="10"/>
        <v>0</v>
      </c>
    </row>
    <row r="117" spans="1:18" x14ac:dyDescent="0.25">
      <c r="A117" s="102"/>
      <c r="B117" s="48" t="s">
        <v>125</v>
      </c>
      <c r="C117" s="5">
        <v>0</v>
      </c>
      <c r="D117" s="7">
        <f>C117</f>
        <v>0</v>
      </c>
      <c r="E117" s="6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7"/>
      <c r="Q117" s="2">
        <f t="shared" si="9"/>
        <v>0</v>
      </c>
      <c r="R117" s="2">
        <f t="shared" si="10"/>
        <v>0</v>
      </c>
    </row>
    <row r="118" spans="1:18" ht="15.75" thickBot="1" x14ac:dyDescent="0.3">
      <c r="A118" s="102"/>
      <c r="B118" s="48" t="s">
        <v>126</v>
      </c>
      <c r="C118" s="5">
        <f t="shared" ref="C118:P118" si="18">C3-C23</f>
        <v>279297.16000000061</v>
      </c>
      <c r="D118" s="7">
        <f t="shared" si="18"/>
        <v>2058810.7114926202</v>
      </c>
      <c r="E118" s="8">
        <f>E3-E23</f>
        <v>-176578.28500647639</v>
      </c>
      <c r="F118" s="9">
        <f t="shared" si="18"/>
        <v>-112279.96493505324</v>
      </c>
      <c r="G118" s="9">
        <f t="shared" si="18"/>
        <v>-140774.68810288457</v>
      </c>
      <c r="H118" s="9">
        <f t="shared" si="18"/>
        <v>-38731.966651921815</v>
      </c>
      <c r="I118" s="9">
        <f t="shared" si="18"/>
        <v>-169510.92987434409</v>
      </c>
      <c r="J118" s="9">
        <f t="shared" si="18"/>
        <v>-139824.41630826518</v>
      </c>
      <c r="K118" s="9">
        <f t="shared" si="18"/>
        <v>-114399.24931079691</v>
      </c>
      <c r="L118" s="9">
        <f t="shared" si="18"/>
        <v>-77850.275341103348</v>
      </c>
      <c r="M118" s="9">
        <f t="shared" si="18"/>
        <v>-11394.24</v>
      </c>
      <c r="N118" s="9">
        <f t="shared" si="18"/>
        <v>-79218.539176571823</v>
      </c>
      <c r="O118" s="9">
        <f t="shared" si="18"/>
        <v>-683660.55693719909</v>
      </c>
      <c r="P118" s="10">
        <f t="shared" si="18"/>
        <v>-35290.439848003807</v>
      </c>
      <c r="Q118" s="2">
        <f t="shared" si="9"/>
        <v>279297.16000000003</v>
      </c>
      <c r="R118" s="2">
        <f t="shared" si="10"/>
        <v>5.8207660913467407E-10</v>
      </c>
    </row>
    <row r="119" spans="1:18" ht="15.75" thickTop="1" x14ac:dyDescent="0.25">
      <c r="A119" s="95" t="s">
        <v>142</v>
      </c>
      <c r="B119" s="48" t="s">
        <v>127</v>
      </c>
      <c r="C119" s="5">
        <f>C120+C121-C123</f>
        <v>-8216.239999999998</v>
      </c>
      <c r="D119" s="7">
        <f>D120+D121-D123</f>
        <v>-8216.239999999998</v>
      </c>
      <c r="E119" s="26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8"/>
      <c r="Q119" s="2"/>
    </row>
    <row r="120" spans="1:18" x14ac:dyDescent="0.25">
      <c r="A120" s="95"/>
      <c r="B120" s="48" t="s">
        <v>128</v>
      </c>
      <c r="C120" s="5"/>
      <c r="D120" s="7"/>
      <c r="E120" s="29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Q120" s="2"/>
    </row>
    <row r="121" spans="1:18" x14ac:dyDescent="0.25">
      <c r="A121" s="95"/>
      <c r="B121" s="48" t="s">
        <v>129</v>
      </c>
      <c r="C121" s="5">
        <f>SUM(C122)</f>
        <v>53247.19</v>
      </c>
      <c r="D121" s="7">
        <f>SUM(D122)</f>
        <v>53247.19</v>
      </c>
      <c r="E121" s="29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Q121" s="2"/>
    </row>
    <row r="122" spans="1:18" x14ac:dyDescent="0.25">
      <c r="A122" s="95"/>
      <c r="B122" s="48" t="s">
        <v>130</v>
      </c>
      <c r="C122" s="5">
        <v>53247.19</v>
      </c>
      <c r="D122" s="7">
        <f>C122</f>
        <v>53247.19</v>
      </c>
      <c r="E122" s="29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1"/>
      <c r="Q122" s="2"/>
    </row>
    <row r="123" spans="1:18" x14ac:dyDescent="0.25">
      <c r="A123" s="95"/>
      <c r="B123" s="48" t="s">
        <v>131</v>
      </c>
      <c r="C123" s="5">
        <f>C124</f>
        <v>61463.43</v>
      </c>
      <c r="D123" s="7">
        <f>SUM(D124)</f>
        <v>61463.43</v>
      </c>
      <c r="E123" s="29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1"/>
      <c r="Q123" s="2"/>
    </row>
    <row r="124" spans="1:18" x14ac:dyDescent="0.25">
      <c r="A124" s="95"/>
      <c r="B124" s="48" t="s">
        <v>132</v>
      </c>
      <c r="C124" s="5">
        <v>61463.43</v>
      </c>
      <c r="D124" s="7">
        <f>C124</f>
        <v>61463.43</v>
      </c>
      <c r="E124" s="29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1"/>
      <c r="Q124" s="2"/>
    </row>
    <row r="125" spans="1:18" x14ac:dyDescent="0.25">
      <c r="A125" s="95"/>
      <c r="B125" s="48" t="s">
        <v>133</v>
      </c>
      <c r="C125" s="5"/>
      <c r="D125" s="7"/>
      <c r="E125" s="29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1"/>
      <c r="Q125" s="2"/>
    </row>
    <row r="126" spans="1:18" x14ac:dyDescent="0.25">
      <c r="A126" s="95"/>
      <c r="B126" s="48" t="s">
        <v>134</v>
      </c>
      <c r="C126" s="5"/>
      <c r="D126" s="7"/>
      <c r="E126" s="29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1"/>
      <c r="Q126" s="2"/>
    </row>
    <row r="127" spans="1:18" x14ac:dyDescent="0.25">
      <c r="A127" s="95"/>
      <c r="B127" s="48" t="s">
        <v>135</v>
      </c>
      <c r="C127" s="5"/>
      <c r="D127" s="7"/>
      <c r="E127" s="29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1"/>
      <c r="Q127" s="2"/>
    </row>
    <row r="128" spans="1:18" x14ac:dyDescent="0.25">
      <c r="A128" s="95"/>
      <c r="B128" s="48" t="s">
        <v>136</v>
      </c>
      <c r="C128" s="5">
        <f>C118+C119+C125</f>
        <v>271080.92000000062</v>
      </c>
      <c r="D128" s="7">
        <f>Q118+D119</f>
        <v>271080.92000000004</v>
      </c>
      <c r="E128" s="29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1"/>
      <c r="Q128" s="2"/>
    </row>
    <row r="129" spans="1:17" x14ac:dyDescent="0.25">
      <c r="A129" s="95"/>
      <c r="B129" s="48" t="s">
        <v>137</v>
      </c>
      <c r="C129" s="5">
        <f>SUM(C130:C133)</f>
        <v>126141.35</v>
      </c>
      <c r="D129" s="7">
        <f>SUM(D130:D133)</f>
        <v>126141.35</v>
      </c>
      <c r="E129" s="29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1"/>
      <c r="Q129" s="2"/>
    </row>
    <row r="130" spans="1:17" x14ac:dyDescent="0.25">
      <c r="A130" s="95"/>
      <c r="B130" s="48" t="s">
        <v>138</v>
      </c>
      <c r="C130" s="5">
        <v>61507.31</v>
      </c>
      <c r="D130" s="7">
        <f>C130</f>
        <v>61507.31</v>
      </c>
      <c r="E130" s="29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1"/>
      <c r="Q130" s="2"/>
    </row>
    <row r="131" spans="1:17" x14ac:dyDescent="0.25">
      <c r="A131" s="95"/>
      <c r="B131" s="48" t="s">
        <v>139</v>
      </c>
      <c r="C131" s="5">
        <v>16300.16</v>
      </c>
      <c r="D131" s="7">
        <f>C131</f>
        <v>16300.16</v>
      </c>
      <c r="E131" s="29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1"/>
      <c r="Q131" s="2"/>
    </row>
    <row r="132" spans="1:17" x14ac:dyDescent="0.25">
      <c r="A132" s="95"/>
      <c r="B132" s="48" t="s">
        <v>265</v>
      </c>
      <c r="C132" s="5">
        <v>485.2</v>
      </c>
      <c r="D132" s="7">
        <v>485.2</v>
      </c>
      <c r="E132" s="29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1"/>
      <c r="Q132" s="2"/>
    </row>
    <row r="133" spans="1:17" x14ac:dyDescent="0.25">
      <c r="A133" s="95"/>
      <c r="B133" s="48" t="s">
        <v>140</v>
      </c>
      <c r="C133" s="5">
        <v>47848.68</v>
      </c>
      <c r="D133" s="7">
        <f>C133</f>
        <v>47848.68</v>
      </c>
      <c r="E133" s="29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1"/>
      <c r="Q133" s="2"/>
    </row>
    <row r="134" spans="1:17" ht="15.75" thickBot="1" x14ac:dyDescent="0.3">
      <c r="A134" s="95"/>
      <c r="B134" s="48" t="s">
        <v>141</v>
      </c>
      <c r="C134" s="5">
        <f>C128-C129</f>
        <v>144939.57000000062</v>
      </c>
      <c r="D134" s="7">
        <f>D128-D129</f>
        <v>144939.57000000004</v>
      </c>
      <c r="E134" s="32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4"/>
      <c r="Q134" s="2"/>
    </row>
    <row r="135" spans="1:17" ht="15.75" thickTop="1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7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7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7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7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7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7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7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7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3:16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3:16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3:16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3:16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3:16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3:16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3:16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3:16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3:16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3:16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</sheetData>
  <mergeCells count="4">
    <mergeCell ref="A119:A134"/>
    <mergeCell ref="E1:P1"/>
    <mergeCell ref="A3:A22"/>
    <mergeCell ref="A23:A1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B563-DF89-4C01-B4A3-81CD1ED5AB40}">
  <dimension ref="A1:T154"/>
  <sheetViews>
    <sheetView workbookViewId="0">
      <pane xSplit="2" ySplit="2" topLeftCell="C67" activePane="bottomRight" state="frozen"/>
      <selection pane="topRight" activeCell="C1" sqref="C1"/>
      <selection pane="bottomLeft" activeCell="A3" sqref="A3"/>
      <selection pane="bottomRight" activeCell="E81" sqref="E81"/>
    </sheetView>
  </sheetViews>
  <sheetFormatPr defaultRowHeight="15" x14ac:dyDescent="0.25"/>
  <cols>
    <col min="2" max="2" width="45.7109375" customWidth="1"/>
    <col min="3" max="4" width="20.5703125" customWidth="1"/>
    <col min="5" max="5" width="19.85546875" customWidth="1"/>
    <col min="6" max="6" width="16.28515625" customWidth="1"/>
    <col min="7" max="8" width="11.7109375" customWidth="1"/>
    <col min="9" max="9" width="15.7109375" customWidth="1"/>
    <col min="10" max="18" width="11.7109375" customWidth="1"/>
    <col min="19" max="19" width="13.28515625" customWidth="1"/>
  </cols>
  <sheetData>
    <row r="1" spans="1:20" x14ac:dyDescent="0.25">
      <c r="E1" s="54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4"/>
    </row>
    <row r="2" spans="1:20" x14ac:dyDescent="0.25">
      <c r="A2" s="1"/>
      <c r="B2" s="3" t="s">
        <v>143</v>
      </c>
      <c r="C2" s="4" t="s">
        <v>0</v>
      </c>
      <c r="D2" s="3" t="s">
        <v>144</v>
      </c>
      <c r="E2" s="3" t="s">
        <v>145</v>
      </c>
      <c r="F2" s="52"/>
      <c r="G2" s="52"/>
      <c r="H2" s="53"/>
      <c r="I2" s="53"/>
      <c r="J2" s="53"/>
      <c r="K2" s="53"/>
      <c r="L2" s="53"/>
      <c r="M2" s="52"/>
      <c r="N2" s="53"/>
      <c r="O2" s="53"/>
      <c r="P2" s="53"/>
      <c r="Q2" s="52"/>
      <c r="R2" s="53"/>
      <c r="S2" s="14"/>
    </row>
    <row r="3" spans="1:20" x14ac:dyDescent="0.25">
      <c r="A3" s="99" t="s">
        <v>13</v>
      </c>
      <c r="B3" s="17" t="s">
        <v>14</v>
      </c>
      <c r="C3" s="5">
        <f>C4+C14</f>
        <v>3556659.31</v>
      </c>
      <c r="D3" s="55">
        <f>D4+D14</f>
        <v>3439708.3048999999</v>
      </c>
      <c r="E3" s="5">
        <f>E4+E14</f>
        <v>116951.00509999999</v>
      </c>
      <c r="F3" s="15">
        <f>D3+E3</f>
        <v>3556659.31</v>
      </c>
      <c r="G3" s="15">
        <f>C3-F3</f>
        <v>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"/>
    </row>
    <row r="4" spans="1:20" x14ac:dyDescent="0.25">
      <c r="A4" s="99"/>
      <c r="B4" s="17" t="s">
        <v>15</v>
      </c>
      <c r="C4" s="5">
        <f>SUM(C5:C10)</f>
        <v>3308430.38</v>
      </c>
      <c r="D4" s="55">
        <f>SUM(D5:D10)</f>
        <v>3192532.77</v>
      </c>
      <c r="E4" s="5">
        <f>SUM(E5:E10)</f>
        <v>115897.61</v>
      </c>
      <c r="F4" s="15">
        <f>D4+E4</f>
        <v>3308430.38</v>
      </c>
      <c r="G4" s="15">
        <f t="shared" ref="G4:G67" si="0">C4-F4</f>
        <v>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"/>
    </row>
    <row r="5" spans="1:20" x14ac:dyDescent="0.25">
      <c r="A5" s="99"/>
      <c r="B5" s="17" t="s">
        <v>16</v>
      </c>
      <c r="C5" s="5">
        <v>439372.34</v>
      </c>
      <c r="D5" s="55">
        <f>C5-E5</f>
        <v>323474.73000000004</v>
      </c>
      <c r="E5" s="5">
        <v>115897.61</v>
      </c>
      <c r="F5" s="15">
        <f>D5+E5</f>
        <v>439372.34</v>
      </c>
      <c r="G5" s="15">
        <f t="shared" si="0"/>
        <v>0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2"/>
    </row>
    <row r="6" spans="1:20" x14ac:dyDescent="0.25">
      <c r="A6" s="99"/>
      <c r="B6" s="17" t="s">
        <v>17</v>
      </c>
      <c r="C6" s="5">
        <v>87295.08</v>
      </c>
      <c r="D6" s="55">
        <f>C6</f>
        <v>87295.08</v>
      </c>
      <c r="E6" s="5"/>
      <c r="F6" s="15">
        <f t="shared" ref="F6:F65" si="1">D6+E6</f>
        <v>87295.08</v>
      </c>
      <c r="G6" s="15">
        <f t="shared" si="0"/>
        <v>0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2"/>
    </row>
    <row r="7" spans="1:20" x14ac:dyDescent="0.25">
      <c r="A7" s="99"/>
      <c r="B7" s="17" t="s">
        <v>18</v>
      </c>
      <c r="C7" s="5">
        <v>2288228.15</v>
      </c>
      <c r="D7" s="55">
        <f>C7</f>
        <v>2288228.15</v>
      </c>
      <c r="E7" s="5"/>
      <c r="F7" s="15">
        <f t="shared" si="1"/>
        <v>2288228.15</v>
      </c>
      <c r="G7" s="15">
        <f t="shared" si="0"/>
        <v>0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2"/>
    </row>
    <row r="8" spans="1:20" x14ac:dyDescent="0.25">
      <c r="A8" s="99"/>
      <c r="B8" s="17" t="s">
        <v>19</v>
      </c>
      <c r="C8" s="5">
        <v>34132.5</v>
      </c>
      <c r="D8" s="55">
        <f>C8</f>
        <v>34132.5</v>
      </c>
      <c r="E8" s="5"/>
      <c r="F8" s="15">
        <f t="shared" si="1"/>
        <v>34132.5</v>
      </c>
      <c r="G8" s="15">
        <f t="shared" si="0"/>
        <v>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"/>
    </row>
    <row r="9" spans="1:20" x14ac:dyDescent="0.25">
      <c r="A9" s="99"/>
      <c r="B9" s="41" t="s">
        <v>20</v>
      </c>
      <c r="C9" s="42"/>
      <c r="D9" s="56">
        <f>C9</f>
        <v>0</v>
      </c>
      <c r="E9" s="42"/>
      <c r="F9" s="15">
        <f t="shared" si="1"/>
        <v>0</v>
      </c>
      <c r="G9" s="15">
        <f t="shared" si="0"/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2"/>
    </row>
    <row r="10" spans="1:20" x14ac:dyDescent="0.25">
      <c r="A10" s="99"/>
      <c r="B10" s="17" t="s">
        <v>21</v>
      </c>
      <c r="C10" s="5">
        <f>405330.17+54072.14</f>
        <v>459402.31</v>
      </c>
      <c r="D10" s="55">
        <f>C10</f>
        <v>459402.31</v>
      </c>
      <c r="E10" s="5"/>
      <c r="F10" s="15">
        <f t="shared" si="1"/>
        <v>459402.31</v>
      </c>
      <c r="G10" s="15">
        <f t="shared" si="0"/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2"/>
    </row>
    <row r="11" spans="1:20" ht="33" customHeight="1" x14ac:dyDescent="0.25">
      <c r="A11" s="99"/>
      <c r="B11" s="44" t="s">
        <v>22</v>
      </c>
      <c r="C11" s="5"/>
      <c r="D11" s="55"/>
      <c r="E11" s="5"/>
      <c r="F11" s="15">
        <f t="shared" si="1"/>
        <v>0</v>
      </c>
      <c r="G11" s="15">
        <f t="shared" si="0"/>
        <v>0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2"/>
    </row>
    <row r="12" spans="1:20" x14ac:dyDescent="0.25">
      <c r="A12" s="99"/>
      <c r="B12" s="17" t="s">
        <v>23</v>
      </c>
      <c r="C12" s="5"/>
      <c r="D12" s="55"/>
      <c r="E12" s="5"/>
      <c r="F12" s="15">
        <f t="shared" si="1"/>
        <v>0</v>
      </c>
      <c r="G12" s="15">
        <f t="shared" si="0"/>
        <v>0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"/>
    </row>
    <row r="13" spans="1:20" x14ac:dyDescent="0.25">
      <c r="A13" s="99"/>
      <c r="B13" s="17" t="s">
        <v>24</v>
      </c>
      <c r="C13" s="5"/>
      <c r="D13" s="55"/>
      <c r="E13" s="5"/>
      <c r="F13" s="15">
        <f>D13+E13</f>
        <v>0</v>
      </c>
      <c r="G13" s="15">
        <f t="shared" si="0"/>
        <v>0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"/>
    </row>
    <row r="14" spans="1:20" ht="30" x14ac:dyDescent="0.25">
      <c r="A14" s="99"/>
      <c r="B14" s="44" t="s">
        <v>25</v>
      </c>
      <c r="C14" s="5">
        <f>SUM(C15:C22)</f>
        <v>248228.93000000002</v>
      </c>
      <c r="D14" s="55">
        <f>SUM(D15:D22)</f>
        <v>247175.5349</v>
      </c>
      <c r="E14" s="5">
        <f>SUM(E15:E22)</f>
        <v>1053.3951</v>
      </c>
      <c r="F14" s="15">
        <f t="shared" si="1"/>
        <v>248228.93</v>
      </c>
      <c r="G14" s="15">
        <f t="shared" si="0"/>
        <v>0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"/>
    </row>
    <row r="15" spans="1:20" x14ac:dyDescent="0.25">
      <c r="A15" s="99"/>
      <c r="B15" s="17" t="s">
        <v>26</v>
      </c>
      <c r="C15" s="5"/>
      <c r="D15" s="55">
        <f>C15-E15</f>
        <v>0</v>
      </c>
      <c r="E15" s="5">
        <f>C15*3/100</f>
        <v>0</v>
      </c>
      <c r="F15" s="15">
        <f t="shared" si="1"/>
        <v>0</v>
      </c>
      <c r="G15" s="15">
        <f t="shared" si="0"/>
        <v>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"/>
    </row>
    <row r="16" spans="1:20" x14ac:dyDescent="0.25">
      <c r="A16" s="99"/>
      <c r="B16" s="17" t="s">
        <v>27</v>
      </c>
      <c r="C16" s="5">
        <f>2884.06+3605.8+750+3875+5532.83</f>
        <v>16647.690000000002</v>
      </c>
      <c r="D16" s="55">
        <f>(2884.06*96.5/100)+(3605.8*96.5/100)+(750*96.5/100)+5532.83+3075</f>
        <v>15594.294900000001</v>
      </c>
      <c r="E16" s="5">
        <f>(2884.06*3.5/100)+(3605.8*3.5/100)+(750*3.5/100)+800</f>
        <v>1053.3951</v>
      </c>
      <c r="F16" s="15">
        <f t="shared" si="1"/>
        <v>16647.690000000002</v>
      </c>
      <c r="G16" s="15">
        <f t="shared" si="0"/>
        <v>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"/>
    </row>
    <row r="17" spans="1:20" x14ac:dyDescent="0.25">
      <c r="A17" s="99"/>
      <c r="B17" s="17" t="s">
        <v>28</v>
      </c>
      <c r="C17" s="5">
        <v>0</v>
      </c>
      <c r="D17" s="55"/>
      <c r="E17" s="5"/>
      <c r="F17" s="15">
        <f t="shared" si="1"/>
        <v>0</v>
      </c>
      <c r="G17" s="15">
        <f t="shared" si="0"/>
        <v>0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"/>
    </row>
    <row r="18" spans="1:20" x14ac:dyDescent="0.25">
      <c r="A18" s="99"/>
      <c r="B18" s="17" t="s">
        <v>29</v>
      </c>
      <c r="C18" s="5">
        <f>80.12+35382.71</f>
        <v>35462.83</v>
      </c>
      <c r="D18" s="55">
        <f>C18-E18</f>
        <v>35462.83</v>
      </c>
      <c r="E18" s="5"/>
      <c r="F18" s="15">
        <f t="shared" si="1"/>
        <v>35462.83</v>
      </c>
      <c r="G18" s="15">
        <f t="shared" si="0"/>
        <v>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"/>
    </row>
    <row r="19" spans="1:20" x14ac:dyDescent="0.25">
      <c r="A19" s="99"/>
      <c r="B19" s="17" t="s">
        <v>30</v>
      </c>
      <c r="C19" s="5">
        <f>16.47+0.09+1808.54+41650</f>
        <v>43475.1</v>
      </c>
      <c r="D19" s="55">
        <f>C19</f>
        <v>43475.1</v>
      </c>
      <c r="E19" s="5"/>
      <c r="F19" s="15">
        <f t="shared" si="1"/>
        <v>43475.1</v>
      </c>
      <c r="G19" s="15">
        <f t="shared" si="0"/>
        <v>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"/>
    </row>
    <row r="20" spans="1:20" x14ac:dyDescent="0.25">
      <c r="A20" s="99"/>
      <c r="B20" s="41" t="s">
        <v>31</v>
      </c>
      <c r="C20" s="42"/>
      <c r="D20" s="56">
        <f>C20</f>
        <v>0</v>
      </c>
      <c r="E20" s="42"/>
      <c r="F20" s="15">
        <f t="shared" si="1"/>
        <v>0</v>
      </c>
      <c r="G20" s="15">
        <f t="shared" si="0"/>
        <v>0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"/>
    </row>
    <row r="21" spans="1:20" x14ac:dyDescent="0.25">
      <c r="A21" s="99"/>
      <c r="B21" s="17" t="s">
        <v>32</v>
      </c>
      <c r="C21" s="5">
        <v>79106.210000000006</v>
      </c>
      <c r="D21" s="55">
        <f>C21</f>
        <v>79106.210000000006</v>
      </c>
      <c r="E21" s="5"/>
      <c r="F21" s="15">
        <f t="shared" si="1"/>
        <v>79106.210000000006</v>
      </c>
      <c r="G21" s="15">
        <f t="shared" si="0"/>
        <v>0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"/>
    </row>
    <row r="22" spans="1:20" x14ac:dyDescent="0.25">
      <c r="A22" s="99"/>
      <c r="B22" s="45" t="s">
        <v>33</v>
      </c>
      <c r="C22" s="46">
        <v>73537.100000000006</v>
      </c>
      <c r="D22" s="57">
        <f>C22</f>
        <v>73537.100000000006</v>
      </c>
      <c r="E22" s="46"/>
      <c r="F22" s="15">
        <f t="shared" si="1"/>
        <v>73537.100000000006</v>
      </c>
      <c r="G22" s="15">
        <f t="shared" si="0"/>
        <v>0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"/>
    </row>
    <row r="23" spans="1:20" x14ac:dyDescent="0.25">
      <c r="A23" s="100" t="s">
        <v>76</v>
      </c>
      <c r="B23" s="17" t="s">
        <v>34</v>
      </c>
      <c r="C23" s="5">
        <f>C24+C25+C65+C66+C82+C99+C101+C103</f>
        <v>3277362.1499999994</v>
      </c>
      <c r="D23" s="5">
        <f>D24+D25+D65+D66+D82+D99+D101+D103</f>
        <v>3129157.9417078462</v>
      </c>
      <c r="E23" s="5">
        <f>E24+E25+E65+E66+E82+E99+E101+E103</f>
        <v>148204.20829215343</v>
      </c>
      <c r="F23" s="15">
        <f>D23+E23</f>
        <v>3277362.1499999994</v>
      </c>
      <c r="G23" s="15">
        <f t="shared" si="0"/>
        <v>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"/>
    </row>
    <row r="24" spans="1:20" ht="30" x14ac:dyDescent="0.25">
      <c r="A24" s="100"/>
      <c r="B24" s="44" t="s">
        <v>35</v>
      </c>
      <c r="C24" s="5">
        <v>9017.7800000000007</v>
      </c>
      <c r="D24" s="55">
        <f>C24-E24</f>
        <v>8702.1576999999997</v>
      </c>
      <c r="E24" s="5">
        <f>C24*3.5/100</f>
        <v>315.62230000000005</v>
      </c>
      <c r="F24" s="15">
        <f t="shared" si="1"/>
        <v>9017.7800000000007</v>
      </c>
      <c r="G24" s="15">
        <f t="shared" si="0"/>
        <v>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"/>
    </row>
    <row r="25" spans="1:20" x14ac:dyDescent="0.25">
      <c r="A25" s="100"/>
      <c r="B25" s="17" t="s">
        <v>36</v>
      </c>
      <c r="C25" s="5">
        <f>SUM(C26:C64)</f>
        <v>910933.42999999993</v>
      </c>
      <c r="D25" s="5">
        <f>SUM(D26:D64)</f>
        <v>881554.96034066647</v>
      </c>
      <c r="E25" s="5">
        <f>SUM(E26:E64)</f>
        <v>29378.469659333598</v>
      </c>
      <c r="F25" s="15">
        <f t="shared" si="1"/>
        <v>910933.43</v>
      </c>
      <c r="G25" s="15">
        <f t="shared" si="0"/>
        <v>0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"/>
    </row>
    <row r="26" spans="1:20" x14ac:dyDescent="0.25">
      <c r="A26" s="100"/>
      <c r="B26" s="17" t="s">
        <v>37</v>
      </c>
      <c r="C26" s="5">
        <f>10225.7+6054.97+1137.02+1088.86+4911.23+10982.75</f>
        <v>34400.53</v>
      </c>
      <c r="D26" s="55">
        <f>C26-E26</f>
        <v>33196.511449999998</v>
      </c>
      <c r="E26" s="5">
        <f>C26*3.5/100</f>
        <v>1204.01855</v>
      </c>
      <c r="F26" s="15">
        <f t="shared" si="1"/>
        <v>34400.53</v>
      </c>
      <c r="G26" s="15">
        <f t="shared" si="0"/>
        <v>0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"/>
    </row>
    <row r="27" spans="1:20" x14ac:dyDescent="0.25">
      <c r="A27" s="100"/>
      <c r="B27" s="17" t="s">
        <v>38</v>
      </c>
      <c r="C27" s="5"/>
      <c r="D27" s="55"/>
      <c r="E27" s="5"/>
      <c r="F27" s="15">
        <f t="shared" si="1"/>
        <v>0</v>
      </c>
      <c r="G27" s="15">
        <f t="shared" si="0"/>
        <v>0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"/>
    </row>
    <row r="28" spans="1:20" x14ac:dyDescent="0.25">
      <c r="A28" s="100"/>
      <c r="B28" s="17" t="s">
        <v>39</v>
      </c>
      <c r="C28" s="5"/>
      <c r="D28" s="55"/>
      <c r="E28" s="5"/>
      <c r="F28" s="15">
        <f t="shared" si="1"/>
        <v>0</v>
      </c>
      <c r="G28" s="15">
        <f t="shared" si="0"/>
        <v>0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"/>
    </row>
    <row r="29" spans="1:20" x14ac:dyDescent="0.25">
      <c r="A29" s="100"/>
      <c r="B29" s="17" t="s">
        <v>40</v>
      </c>
      <c r="C29" s="5">
        <v>21441.759999999998</v>
      </c>
      <c r="D29" s="55">
        <f>13121.76+(8320*96.5/100)</f>
        <v>21150.560000000001</v>
      </c>
      <c r="E29" s="5">
        <f>8320*3.5/100</f>
        <v>291.2</v>
      </c>
      <c r="F29" s="15">
        <f t="shared" si="1"/>
        <v>21441.760000000002</v>
      </c>
      <c r="G29" s="15">
        <f t="shared" si="0"/>
        <v>0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"/>
    </row>
    <row r="30" spans="1:20" x14ac:dyDescent="0.25">
      <c r="A30" s="100"/>
      <c r="B30" s="17" t="s">
        <v>41</v>
      </c>
      <c r="C30" s="5"/>
      <c r="D30" s="55"/>
      <c r="E30" s="5"/>
      <c r="F30" s="15">
        <f t="shared" si="1"/>
        <v>0</v>
      </c>
      <c r="G30" s="15">
        <f t="shared" si="0"/>
        <v>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"/>
    </row>
    <row r="31" spans="1:20" x14ac:dyDescent="0.25">
      <c r="A31" s="100"/>
      <c r="B31" s="17" t="s">
        <v>42</v>
      </c>
      <c r="C31" s="5">
        <f>3302.67+21905.43</f>
        <v>25208.1</v>
      </c>
      <c r="D31" s="55">
        <f t="shared" ref="D31:D37" si="2">C31-E31</f>
        <v>24325.816499999997</v>
      </c>
      <c r="E31" s="5">
        <f t="shared" ref="E31:E35" si="3">C31*3.5/100</f>
        <v>882.28349999999989</v>
      </c>
      <c r="F31" s="15">
        <f t="shared" si="1"/>
        <v>25208.1</v>
      </c>
      <c r="G31" s="15">
        <f t="shared" si="0"/>
        <v>0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"/>
    </row>
    <row r="32" spans="1:20" x14ac:dyDescent="0.25">
      <c r="A32" s="100"/>
      <c r="B32" s="17" t="s">
        <v>43</v>
      </c>
      <c r="C32" s="5">
        <v>9258.91</v>
      </c>
      <c r="D32" s="55">
        <f t="shared" si="2"/>
        <v>8934.8481499999998</v>
      </c>
      <c r="E32" s="5">
        <f t="shared" si="3"/>
        <v>324.06184999999999</v>
      </c>
      <c r="F32" s="15">
        <f t="shared" si="1"/>
        <v>9258.91</v>
      </c>
      <c r="G32" s="15">
        <f t="shared" si="0"/>
        <v>0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"/>
    </row>
    <row r="33" spans="1:20" x14ac:dyDescent="0.25">
      <c r="A33" s="100"/>
      <c r="B33" s="17" t="s">
        <v>44</v>
      </c>
      <c r="C33" s="5">
        <f>480+21365</f>
        <v>21845</v>
      </c>
      <c r="D33" s="55">
        <f t="shared" si="2"/>
        <v>21080.424999999999</v>
      </c>
      <c r="E33" s="5">
        <f t="shared" si="3"/>
        <v>764.57500000000005</v>
      </c>
      <c r="F33" s="15">
        <f t="shared" si="1"/>
        <v>21845</v>
      </c>
      <c r="G33" s="15">
        <f t="shared" si="0"/>
        <v>0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"/>
    </row>
    <row r="34" spans="1:20" x14ac:dyDescent="0.25">
      <c r="A34" s="100"/>
      <c r="B34" s="17" t="s">
        <v>45</v>
      </c>
      <c r="C34" s="5">
        <f>56710.33+24360.69</f>
        <v>81071.02</v>
      </c>
      <c r="D34" s="55">
        <f t="shared" si="2"/>
        <v>78233.534299999999</v>
      </c>
      <c r="E34" s="5">
        <f t="shared" si="3"/>
        <v>2837.4857000000002</v>
      </c>
      <c r="F34" s="15">
        <f t="shared" si="1"/>
        <v>81071.02</v>
      </c>
      <c r="G34" s="15">
        <f t="shared" si="0"/>
        <v>0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"/>
    </row>
    <row r="35" spans="1:20" x14ac:dyDescent="0.25">
      <c r="A35" s="100"/>
      <c r="B35" s="17" t="s">
        <v>46</v>
      </c>
      <c r="C35" s="5">
        <v>1467.15</v>
      </c>
      <c r="D35" s="55">
        <f t="shared" si="2"/>
        <v>1415.7997500000001</v>
      </c>
      <c r="E35" s="5">
        <f t="shared" si="3"/>
        <v>51.350250000000003</v>
      </c>
      <c r="F35" s="15">
        <f t="shared" si="1"/>
        <v>1467.15</v>
      </c>
      <c r="G35" s="15">
        <f t="shared" si="0"/>
        <v>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"/>
    </row>
    <row r="36" spans="1:20" x14ac:dyDescent="0.25">
      <c r="A36" s="100"/>
      <c r="B36" s="17" t="s">
        <v>48</v>
      </c>
      <c r="C36" s="5">
        <v>2408.88</v>
      </c>
      <c r="D36" s="55">
        <f t="shared" si="2"/>
        <v>2309.11</v>
      </c>
      <c r="E36" s="5">
        <f>99.77</f>
        <v>99.77</v>
      </c>
      <c r="F36" s="15">
        <f t="shared" si="1"/>
        <v>2408.88</v>
      </c>
      <c r="G36" s="15">
        <f t="shared" si="0"/>
        <v>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"/>
    </row>
    <row r="37" spans="1:20" x14ac:dyDescent="0.25">
      <c r="A37" s="100"/>
      <c r="B37" s="17" t="s">
        <v>49</v>
      </c>
      <c r="C37" s="5">
        <v>19168.7</v>
      </c>
      <c r="D37" s="55">
        <f t="shared" si="2"/>
        <v>18995.328755431365</v>
      </c>
      <c r="E37" s="5">
        <f>C37*E67/C67</f>
        <v>173.37124456863717</v>
      </c>
      <c r="F37" s="15">
        <f t="shared" si="1"/>
        <v>19168.7</v>
      </c>
      <c r="G37" s="15">
        <f t="shared" si="0"/>
        <v>0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"/>
    </row>
    <row r="38" spans="1:20" x14ac:dyDescent="0.25">
      <c r="A38" s="100"/>
      <c r="B38" s="17" t="s">
        <v>51</v>
      </c>
      <c r="C38" s="5">
        <v>1263.5</v>
      </c>
      <c r="D38" s="55">
        <f>C38</f>
        <v>1263.5</v>
      </c>
      <c r="E38" s="5"/>
      <c r="F38" s="15">
        <f t="shared" si="1"/>
        <v>1263.5</v>
      </c>
      <c r="G38" s="15">
        <f t="shared" si="0"/>
        <v>0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"/>
    </row>
    <row r="39" spans="1:20" x14ac:dyDescent="0.25">
      <c r="A39" s="100"/>
      <c r="B39" s="17" t="s">
        <v>52</v>
      </c>
      <c r="C39" s="5">
        <f>2548.41+14008.3</f>
        <v>16556.71</v>
      </c>
      <c r="D39" s="55">
        <f>C39-E39</f>
        <v>16180.23</v>
      </c>
      <c r="E39" s="5">
        <v>376.48</v>
      </c>
      <c r="F39" s="15">
        <f t="shared" si="1"/>
        <v>16556.71</v>
      </c>
      <c r="G39" s="15">
        <f t="shared" si="0"/>
        <v>0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"/>
    </row>
    <row r="40" spans="1:20" x14ac:dyDescent="0.25">
      <c r="A40" s="100"/>
      <c r="B40" s="17" t="s">
        <v>53</v>
      </c>
      <c r="C40" s="5">
        <v>25081.29</v>
      </c>
      <c r="D40" s="55">
        <f>C40-E40</f>
        <v>24203.44485</v>
      </c>
      <c r="E40" s="5">
        <f>C40*3.5/100</f>
        <v>877.84514999999999</v>
      </c>
      <c r="F40" s="15">
        <f t="shared" si="1"/>
        <v>25081.29</v>
      </c>
      <c r="G40" s="15">
        <f t="shared" si="0"/>
        <v>0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"/>
    </row>
    <row r="41" spans="1:20" x14ac:dyDescent="0.25">
      <c r="A41" s="100"/>
      <c r="B41" s="17" t="s">
        <v>54</v>
      </c>
      <c r="C41" s="5">
        <f>50974.1+8476.25</f>
        <v>59450.35</v>
      </c>
      <c r="D41" s="55">
        <f>C41-E41</f>
        <v>54425.09</v>
      </c>
      <c r="E41" s="5">
        <f>1737.95+3099.11+188.2</f>
        <v>5025.26</v>
      </c>
      <c r="F41" s="15">
        <f t="shared" si="1"/>
        <v>59450.35</v>
      </c>
      <c r="G41" s="15">
        <f t="shared" si="0"/>
        <v>0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"/>
    </row>
    <row r="42" spans="1:20" x14ac:dyDescent="0.25">
      <c r="A42" s="100"/>
      <c r="B42" s="17" t="s">
        <v>55</v>
      </c>
      <c r="C42" s="5">
        <v>41059.08</v>
      </c>
      <c r="D42" s="55">
        <f>C42-E42</f>
        <v>39622.012200000005</v>
      </c>
      <c r="E42" s="5">
        <f>C42*3.5/100</f>
        <v>1437.0678</v>
      </c>
      <c r="F42" s="15">
        <f t="shared" si="1"/>
        <v>41059.08</v>
      </c>
      <c r="G42" s="15">
        <f t="shared" si="0"/>
        <v>0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"/>
    </row>
    <row r="43" spans="1:20" x14ac:dyDescent="0.25">
      <c r="A43" s="100"/>
      <c r="B43" s="17" t="s">
        <v>56</v>
      </c>
      <c r="C43" s="5">
        <v>1220.25</v>
      </c>
      <c r="D43" s="55">
        <f>C43</f>
        <v>1220.25</v>
      </c>
      <c r="E43" s="5"/>
      <c r="F43" s="15">
        <f t="shared" si="1"/>
        <v>1220.25</v>
      </c>
      <c r="G43" s="15">
        <f t="shared" si="0"/>
        <v>0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"/>
    </row>
    <row r="44" spans="1:20" x14ac:dyDescent="0.25">
      <c r="A44" s="101"/>
      <c r="B44" s="17" t="s">
        <v>57</v>
      </c>
      <c r="C44" s="5">
        <v>3605.89</v>
      </c>
      <c r="D44" s="55">
        <f>C44-E44</f>
        <v>3479.6838499999999</v>
      </c>
      <c r="E44" s="5">
        <f>C44*3.5/100</f>
        <v>126.20614999999999</v>
      </c>
      <c r="F44" s="15">
        <f t="shared" si="1"/>
        <v>3605.89</v>
      </c>
      <c r="G44" s="15">
        <f t="shared" si="0"/>
        <v>0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"/>
    </row>
    <row r="45" spans="1:20" x14ac:dyDescent="0.25">
      <c r="A45" s="101"/>
      <c r="B45" s="17" t="s">
        <v>58</v>
      </c>
      <c r="C45" s="5">
        <v>1568.24</v>
      </c>
      <c r="D45" s="55">
        <f>C45-E45</f>
        <v>1513.3516</v>
      </c>
      <c r="E45" s="5">
        <f>C45*3.5/100</f>
        <v>54.888400000000004</v>
      </c>
      <c r="F45" s="15">
        <f t="shared" si="1"/>
        <v>1568.24</v>
      </c>
      <c r="G45" s="15">
        <f t="shared" si="0"/>
        <v>0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"/>
    </row>
    <row r="46" spans="1:20" x14ac:dyDescent="0.25">
      <c r="A46" s="101"/>
      <c r="B46" s="17" t="s">
        <v>59</v>
      </c>
      <c r="C46" s="5">
        <v>65685.240000000005</v>
      </c>
      <c r="D46" s="55">
        <f>40000+(14291*96.5/100)+(11394.24*1113031.3/1123189.99)</f>
        <v>65081.999815235045</v>
      </c>
      <c r="E46" s="5">
        <f>(14291*3.5/100)+(11394.24*10158.69/1123189.99)</f>
        <v>603.24018476495678</v>
      </c>
      <c r="F46" s="15">
        <f t="shared" si="1"/>
        <v>65685.240000000005</v>
      </c>
      <c r="G46" s="15">
        <f t="shared" si="0"/>
        <v>0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"/>
    </row>
    <row r="47" spans="1:20" x14ac:dyDescent="0.25">
      <c r="A47" s="101"/>
      <c r="B47" s="17" t="s">
        <v>60</v>
      </c>
      <c r="C47" s="5">
        <v>5120</v>
      </c>
      <c r="D47" s="55">
        <f>C47</f>
        <v>5120</v>
      </c>
      <c r="E47" s="5"/>
      <c r="F47" s="15">
        <f t="shared" si="1"/>
        <v>5120</v>
      </c>
      <c r="G47" s="15">
        <f t="shared" si="0"/>
        <v>0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"/>
    </row>
    <row r="48" spans="1:20" x14ac:dyDescent="0.25">
      <c r="A48" s="101"/>
      <c r="B48" s="17" t="s">
        <v>61</v>
      </c>
      <c r="C48" s="5">
        <v>29251.64</v>
      </c>
      <c r="D48" s="55">
        <f>C48-E48</f>
        <v>28227.832599999998</v>
      </c>
      <c r="E48" s="5">
        <f>C48*3.5/100</f>
        <v>1023.8073999999999</v>
      </c>
      <c r="F48" s="15">
        <f t="shared" si="1"/>
        <v>29251.64</v>
      </c>
      <c r="G48" s="15">
        <f t="shared" si="0"/>
        <v>0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"/>
    </row>
    <row r="49" spans="1:20" x14ac:dyDescent="0.25">
      <c r="A49" s="101"/>
      <c r="B49" s="17" t="s">
        <v>62</v>
      </c>
      <c r="C49" s="5">
        <v>3120</v>
      </c>
      <c r="D49" s="55">
        <f>C49-E49</f>
        <v>3010.8</v>
      </c>
      <c r="E49" s="5">
        <f t="shared" ref="E49" si="4">C49*3.5/100</f>
        <v>109.2</v>
      </c>
      <c r="F49" s="15">
        <f t="shared" si="1"/>
        <v>3120</v>
      </c>
      <c r="G49" s="15">
        <f t="shared" si="0"/>
        <v>0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"/>
    </row>
    <row r="50" spans="1:20" x14ac:dyDescent="0.25">
      <c r="A50" s="101"/>
      <c r="B50" s="17" t="s">
        <v>63</v>
      </c>
      <c r="C50" s="5">
        <v>0</v>
      </c>
      <c r="D50" s="55">
        <f>C50-E50</f>
        <v>0</v>
      </c>
      <c r="E50" s="5"/>
      <c r="F50" s="15">
        <f t="shared" si="1"/>
        <v>0</v>
      </c>
      <c r="G50" s="15">
        <f t="shared" si="0"/>
        <v>0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"/>
    </row>
    <row r="51" spans="1:20" x14ac:dyDescent="0.25">
      <c r="A51" s="101"/>
      <c r="B51" s="17" t="s">
        <v>64</v>
      </c>
      <c r="C51" s="5">
        <v>176438.67</v>
      </c>
      <c r="D51" s="55">
        <f>C51</f>
        <v>176438.67</v>
      </c>
      <c r="E51" s="5"/>
      <c r="F51" s="15">
        <f t="shared" si="1"/>
        <v>176438.67</v>
      </c>
      <c r="G51" s="15">
        <f t="shared" si="0"/>
        <v>0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"/>
    </row>
    <row r="52" spans="1:20" x14ac:dyDescent="0.25">
      <c r="A52" s="101"/>
      <c r="B52" s="17" t="s">
        <v>65</v>
      </c>
      <c r="C52" s="5">
        <v>33999.58</v>
      </c>
      <c r="D52" s="55">
        <f>C52-E52</f>
        <v>32809.594700000001</v>
      </c>
      <c r="E52" s="5">
        <f>C52*3.5/100</f>
        <v>1189.9853000000001</v>
      </c>
      <c r="F52" s="15">
        <f t="shared" si="1"/>
        <v>33999.58</v>
      </c>
      <c r="G52" s="15">
        <f t="shared" si="0"/>
        <v>0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"/>
    </row>
    <row r="53" spans="1:20" x14ac:dyDescent="0.25">
      <c r="A53" s="101"/>
      <c r="B53" s="41" t="s">
        <v>66</v>
      </c>
      <c r="C53" s="42">
        <v>0</v>
      </c>
      <c r="D53" s="56">
        <f>C53</f>
        <v>0</v>
      </c>
      <c r="E53" s="42"/>
      <c r="F53" s="15">
        <f t="shared" si="1"/>
        <v>0</v>
      </c>
      <c r="G53" s="15">
        <f t="shared" si="0"/>
        <v>0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"/>
    </row>
    <row r="54" spans="1:20" x14ac:dyDescent="0.25">
      <c r="A54" s="101"/>
      <c r="B54" s="41" t="s">
        <v>67</v>
      </c>
      <c r="C54" s="42">
        <v>0</v>
      </c>
      <c r="D54" s="56">
        <f t="shared" ref="D54:D59" si="5">C54</f>
        <v>0</v>
      </c>
      <c r="E54" s="42"/>
      <c r="F54" s="15">
        <f t="shared" si="1"/>
        <v>0</v>
      </c>
      <c r="G54" s="15">
        <f t="shared" si="0"/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"/>
    </row>
    <row r="55" spans="1:20" x14ac:dyDescent="0.25">
      <c r="A55" s="101"/>
      <c r="B55" s="41" t="s">
        <v>68</v>
      </c>
      <c r="C55" s="42">
        <v>0</v>
      </c>
      <c r="D55" s="56">
        <f t="shared" si="5"/>
        <v>0</v>
      </c>
      <c r="E55" s="42"/>
      <c r="F55" s="15">
        <f t="shared" si="1"/>
        <v>0</v>
      </c>
      <c r="G55" s="15">
        <f t="shared" si="0"/>
        <v>0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"/>
    </row>
    <row r="56" spans="1:20" x14ac:dyDescent="0.25">
      <c r="A56" s="101"/>
      <c r="B56" s="41" t="s">
        <v>69</v>
      </c>
      <c r="C56" s="42">
        <v>0</v>
      </c>
      <c r="D56" s="56">
        <f t="shared" si="5"/>
        <v>0</v>
      </c>
      <c r="E56" s="42"/>
      <c r="F56" s="15">
        <f t="shared" si="1"/>
        <v>0</v>
      </c>
      <c r="G56" s="15">
        <f t="shared" si="0"/>
        <v>0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"/>
    </row>
    <row r="57" spans="1:20" x14ac:dyDescent="0.25">
      <c r="A57" s="101"/>
      <c r="B57" s="41" t="s">
        <v>71</v>
      </c>
      <c r="C57" s="42">
        <v>0</v>
      </c>
      <c r="D57" s="56">
        <f t="shared" si="5"/>
        <v>0</v>
      </c>
      <c r="E57" s="42"/>
      <c r="F57" s="15">
        <f t="shared" si="1"/>
        <v>0</v>
      </c>
      <c r="G57" s="15">
        <f t="shared" si="0"/>
        <v>0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"/>
    </row>
    <row r="58" spans="1:20" x14ac:dyDescent="0.25">
      <c r="A58" s="101"/>
      <c r="B58" s="41" t="s">
        <v>70</v>
      </c>
      <c r="C58" s="42">
        <v>0</v>
      </c>
      <c r="D58" s="56">
        <f t="shared" si="5"/>
        <v>0</v>
      </c>
      <c r="E58" s="42"/>
      <c r="F58" s="15">
        <f t="shared" si="1"/>
        <v>0</v>
      </c>
      <c r="G58" s="15">
        <f t="shared" si="0"/>
        <v>0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"/>
    </row>
    <row r="59" spans="1:20" x14ac:dyDescent="0.25">
      <c r="A59" s="101"/>
      <c r="B59" s="41" t="s">
        <v>31</v>
      </c>
      <c r="C59" s="42">
        <v>0</v>
      </c>
      <c r="D59" s="56">
        <f t="shared" si="5"/>
        <v>0</v>
      </c>
      <c r="E59" s="42"/>
      <c r="F59" s="15">
        <f t="shared" si="1"/>
        <v>0</v>
      </c>
      <c r="G59" s="15">
        <f t="shared" si="0"/>
        <v>0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"/>
    </row>
    <row r="60" spans="1:20" x14ac:dyDescent="0.25">
      <c r="A60" s="101"/>
      <c r="B60" s="48" t="s">
        <v>72</v>
      </c>
      <c r="C60" s="49">
        <v>2455</v>
      </c>
      <c r="D60" s="58">
        <f>C60</f>
        <v>2455</v>
      </c>
      <c r="E60" s="49"/>
      <c r="F60" s="15">
        <f t="shared" si="1"/>
        <v>2455</v>
      </c>
      <c r="G60" s="15">
        <f t="shared" si="0"/>
        <v>0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"/>
    </row>
    <row r="61" spans="1:20" x14ac:dyDescent="0.25">
      <c r="A61" s="101"/>
      <c r="B61" s="48" t="s">
        <v>73</v>
      </c>
      <c r="C61" s="5">
        <v>65769.240000000005</v>
      </c>
      <c r="D61" s="55">
        <f>C61</f>
        <v>65769.240000000005</v>
      </c>
      <c r="E61" s="5"/>
      <c r="F61" s="15">
        <f t="shared" si="1"/>
        <v>65769.240000000005</v>
      </c>
      <c r="G61" s="15">
        <f t="shared" si="0"/>
        <v>0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"/>
    </row>
    <row r="62" spans="1:20" x14ac:dyDescent="0.25">
      <c r="A62" s="101"/>
      <c r="B62" s="48" t="s">
        <v>74</v>
      </c>
      <c r="C62" s="49"/>
      <c r="D62" s="58">
        <f>C62</f>
        <v>0</v>
      </c>
      <c r="E62" s="49"/>
      <c r="F62" s="15">
        <f t="shared" si="1"/>
        <v>0</v>
      </c>
      <c r="G62" s="15">
        <f t="shared" si="0"/>
        <v>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"/>
    </row>
    <row r="63" spans="1:20" x14ac:dyDescent="0.25">
      <c r="A63" s="101"/>
      <c r="B63" s="48" t="s">
        <v>75</v>
      </c>
      <c r="C63" s="49">
        <f>11909.33+150592.91</f>
        <v>162502.24</v>
      </c>
      <c r="D63" s="58">
        <f>C63-E63</f>
        <v>150592.91</v>
      </c>
      <c r="E63" s="49">
        <v>11909.33</v>
      </c>
      <c r="F63" s="15">
        <f t="shared" si="1"/>
        <v>162502.24</v>
      </c>
      <c r="G63" s="15">
        <f t="shared" si="0"/>
        <v>0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"/>
    </row>
    <row r="64" spans="1:20" x14ac:dyDescent="0.25">
      <c r="A64" s="101"/>
      <c r="B64" s="17" t="s">
        <v>47</v>
      </c>
      <c r="C64" s="5">
        <v>516.46</v>
      </c>
      <c r="D64" s="55">
        <f>C64-E64</f>
        <v>499.41682000000003</v>
      </c>
      <c r="E64" s="5">
        <f>C64*3.3/100</f>
        <v>17.04318</v>
      </c>
      <c r="F64" s="15">
        <f t="shared" si="1"/>
        <v>516.46</v>
      </c>
      <c r="G64" s="15">
        <f t="shared" si="0"/>
        <v>0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"/>
    </row>
    <row r="65" spans="1:20" x14ac:dyDescent="0.25">
      <c r="A65" s="101"/>
      <c r="B65" s="48" t="s">
        <v>77</v>
      </c>
      <c r="C65" s="5">
        <v>3391</v>
      </c>
      <c r="D65" s="55">
        <f>C65-E65</f>
        <v>3272.3150000000001</v>
      </c>
      <c r="E65" s="5">
        <f>C65*3.5/100</f>
        <v>118.685</v>
      </c>
      <c r="F65" s="15">
        <f t="shared" si="1"/>
        <v>3391</v>
      </c>
      <c r="G65" s="15">
        <f t="shared" si="0"/>
        <v>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"/>
    </row>
    <row r="66" spans="1:20" x14ac:dyDescent="0.25">
      <c r="A66" s="101"/>
      <c r="B66" s="48" t="s">
        <v>78</v>
      </c>
      <c r="C66" s="5">
        <f>SUM(C67:C81)</f>
        <v>1752307.7999999998</v>
      </c>
      <c r="D66" s="55">
        <f>SUM(D67:D81)</f>
        <v>1738314.1720767561</v>
      </c>
      <c r="E66" s="5">
        <f>SUM(E67:E81)</f>
        <v>13993.627923243823</v>
      </c>
      <c r="F66" s="15">
        <f>D66+E66</f>
        <v>1752307.8</v>
      </c>
      <c r="G66" s="15">
        <f t="shared" si="0"/>
        <v>0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"/>
    </row>
    <row r="67" spans="1:20" x14ac:dyDescent="0.25">
      <c r="A67" s="101"/>
      <c r="B67" s="17" t="s">
        <v>79</v>
      </c>
      <c r="C67" s="5">
        <v>1123189.99</v>
      </c>
      <c r="D67" s="55">
        <f>C67-E67</f>
        <v>1113031.3018024</v>
      </c>
      <c r="E67" s="5">
        <f>8971.91+755909.68*0.157/100</f>
        <v>10158.6881976</v>
      </c>
      <c r="F67" s="15">
        <f t="shared" ref="F67:F117" si="6">D67+E67</f>
        <v>1123189.99</v>
      </c>
      <c r="G67" s="15">
        <f t="shared" si="0"/>
        <v>0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"/>
    </row>
    <row r="68" spans="1:20" x14ac:dyDescent="0.25">
      <c r="A68" s="101"/>
      <c r="B68" s="48" t="s">
        <v>262</v>
      </c>
      <c r="C68" s="5">
        <v>0</v>
      </c>
      <c r="D68" s="55">
        <f>C68</f>
        <v>0</v>
      </c>
      <c r="E68" s="5"/>
      <c r="F68" s="15">
        <f>SUM(D68:E68)</f>
        <v>0</v>
      </c>
      <c r="G68" s="15">
        <f t="shared" ref="G68:G131" si="7">C68-F68</f>
        <v>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"/>
    </row>
    <row r="69" spans="1:20" x14ac:dyDescent="0.25">
      <c r="A69" s="101"/>
      <c r="B69" s="48" t="s">
        <v>80</v>
      </c>
      <c r="C69" s="5">
        <v>6926.69</v>
      </c>
      <c r="D69" s="55">
        <f>C69</f>
        <v>6926.69</v>
      </c>
      <c r="E69" s="5"/>
      <c r="F69" s="15">
        <f t="shared" si="6"/>
        <v>6926.69</v>
      </c>
      <c r="G69" s="15">
        <f t="shared" si="7"/>
        <v>0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"/>
    </row>
    <row r="70" spans="1:20" x14ac:dyDescent="0.25">
      <c r="A70" s="101"/>
      <c r="B70" s="17" t="s">
        <v>263</v>
      </c>
      <c r="C70" s="5">
        <v>0</v>
      </c>
      <c r="D70" s="55">
        <f t="shared" ref="D70:D75" si="8">C70-E70</f>
        <v>0</v>
      </c>
      <c r="E70" s="5"/>
      <c r="F70" s="15">
        <f t="shared" si="6"/>
        <v>0</v>
      </c>
      <c r="G70" s="15">
        <f t="shared" si="7"/>
        <v>0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"/>
    </row>
    <row r="71" spans="1:20" x14ac:dyDescent="0.25">
      <c r="A71" s="101"/>
      <c r="B71" s="17" t="s">
        <v>81</v>
      </c>
      <c r="C71" s="5">
        <v>350621.43</v>
      </c>
      <c r="D71" s="55">
        <f t="shared" si="8"/>
        <v>347585.02171379997</v>
      </c>
      <c r="E71" s="5">
        <f>2665.22+236425.66*0.157/100</f>
        <v>3036.4082861999996</v>
      </c>
      <c r="F71" s="15">
        <f t="shared" si="6"/>
        <v>350621.43</v>
      </c>
      <c r="G71" s="15">
        <f t="shared" si="7"/>
        <v>0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"/>
    </row>
    <row r="72" spans="1:20" x14ac:dyDescent="0.25">
      <c r="A72" s="101"/>
      <c r="B72" s="17" t="s">
        <v>82</v>
      </c>
      <c r="C72" s="5">
        <v>8187.52</v>
      </c>
      <c r="D72" s="55">
        <f t="shared" si="8"/>
        <v>8113.4680020903561</v>
      </c>
      <c r="E72" s="5">
        <f>C72*E67/C67</f>
        <v>74.051997909644797</v>
      </c>
      <c r="F72" s="15">
        <f t="shared" si="6"/>
        <v>8187.52</v>
      </c>
      <c r="G72" s="15">
        <f t="shared" si="7"/>
        <v>0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"/>
    </row>
    <row r="73" spans="1:20" x14ac:dyDescent="0.25">
      <c r="A73" s="102"/>
      <c r="B73" s="17" t="s">
        <v>83</v>
      </c>
      <c r="C73" s="5">
        <v>58576.58</v>
      </c>
      <c r="D73" s="55">
        <f t="shared" si="8"/>
        <v>58539.97</v>
      </c>
      <c r="E73" s="5">
        <f>36.61</f>
        <v>36.61</v>
      </c>
      <c r="F73" s="15">
        <f t="shared" si="6"/>
        <v>58576.58</v>
      </c>
      <c r="G73" s="15">
        <f t="shared" si="7"/>
        <v>0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"/>
    </row>
    <row r="74" spans="1:20" x14ac:dyDescent="0.25">
      <c r="A74" s="102"/>
      <c r="B74" s="17" t="s">
        <v>84</v>
      </c>
      <c r="C74" s="5">
        <v>34414.03</v>
      </c>
      <c r="D74" s="55">
        <f t="shared" si="8"/>
        <v>33869.18</v>
      </c>
      <c r="E74" s="5">
        <f>544.85</f>
        <v>544.85</v>
      </c>
      <c r="F74" s="15">
        <f t="shared" si="6"/>
        <v>34414.03</v>
      </c>
      <c r="G74" s="15">
        <f t="shared" si="7"/>
        <v>0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"/>
    </row>
    <row r="75" spans="1:20" x14ac:dyDescent="0.25">
      <c r="A75" s="102"/>
      <c r="B75" s="17" t="s">
        <v>85</v>
      </c>
      <c r="C75" s="5">
        <v>22705.23</v>
      </c>
      <c r="D75" s="55">
        <f t="shared" si="8"/>
        <v>22642.04</v>
      </c>
      <c r="E75" s="5">
        <f>63.19</f>
        <v>63.19</v>
      </c>
      <c r="F75" s="15">
        <f t="shared" si="6"/>
        <v>22705.23</v>
      </c>
      <c r="G75" s="15">
        <f t="shared" si="7"/>
        <v>0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"/>
    </row>
    <row r="76" spans="1:20" x14ac:dyDescent="0.25">
      <c r="A76" s="102"/>
      <c r="B76" s="48" t="s">
        <v>86</v>
      </c>
      <c r="C76" s="5">
        <v>878.14</v>
      </c>
      <c r="D76" s="55">
        <f>C76-E76</f>
        <v>870.1976656369236</v>
      </c>
      <c r="E76" s="5">
        <f>C76*E67/C67</f>
        <v>7.9423343630764238</v>
      </c>
      <c r="F76" s="15">
        <f t="shared" si="6"/>
        <v>878.14</v>
      </c>
      <c r="G76" s="15">
        <f t="shared" si="7"/>
        <v>0</v>
      </c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"/>
    </row>
    <row r="77" spans="1:20" x14ac:dyDescent="0.25">
      <c r="A77" s="102"/>
      <c r="B77" s="17" t="s">
        <v>87</v>
      </c>
      <c r="C77" s="5">
        <v>7652.5</v>
      </c>
      <c r="D77" s="55">
        <f>C77-E77</f>
        <v>7583.2869887336392</v>
      </c>
      <c r="E77" s="5">
        <f>C77*E67/C67</f>
        <v>69.213011266361093</v>
      </c>
      <c r="F77" s="15">
        <f t="shared" si="6"/>
        <v>7652.5</v>
      </c>
      <c r="G77" s="15">
        <f t="shared" si="7"/>
        <v>0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"/>
    </row>
    <row r="78" spans="1:20" ht="15" customHeight="1" x14ac:dyDescent="0.25">
      <c r="A78" s="102"/>
      <c r="B78" s="17" t="s">
        <v>88</v>
      </c>
      <c r="C78" s="5">
        <v>295.66000000000003</v>
      </c>
      <c r="D78" s="55">
        <f>C78-E78</f>
        <v>292.98590409526139</v>
      </c>
      <c r="E78" s="5">
        <f>C78*E67/C67</f>
        <v>2.6740959047386244</v>
      </c>
      <c r="F78" s="15">
        <f t="shared" si="6"/>
        <v>295.66000000000003</v>
      </c>
      <c r="G78" s="15">
        <f t="shared" si="7"/>
        <v>0</v>
      </c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"/>
    </row>
    <row r="79" spans="1:20" x14ac:dyDescent="0.25">
      <c r="A79" s="102"/>
      <c r="B79" s="48" t="s">
        <v>89</v>
      </c>
      <c r="C79" s="5">
        <v>47215</v>
      </c>
      <c r="D79" s="55">
        <f>C79</f>
        <v>47215</v>
      </c>
      <c r="E79" s="5"/>
      <c r="F79" s="15">
        <f t="shared" si="6"/>
        <v>47215</v>
      </c>
      <c r="G79" s="15">
        <f t="shared" si="7"/>
        <v>0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"/>
    </row>
    <row r="80" spans="1:20" x14ac:dyDescent="0.25">
      <c r="A80" s="102"/>
      <c r="B80" s="48" t="s">
        <v>90</v>
      </c>
      <c r="C80" s="5">
        <v>0</v>
      </c>
      <c r="D80" s="55">
        <f>C80</f>
        <v>0</v>
      </c>
      <c r="E80" s="5"/>
      <c r="F80" s="15">
        <f t="shared" si="6"/>
        <v>0</v>
      </c>
      <c r="G80" s="15">
        <f t="shared" si="7"/>
        <v>0</v>
      </c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"/>
    </row>
    <row r="81" spans="1:20" x14ac:dyDescent="0.25">
      <c r="A81" s="102"/>
      <c r="B81" s="48" t="s">
        <v>91</v>
      </c>
      <c r="C81" s="5">
        <v>91645.03</v>
      </c>
      <c r="D81" s="55">
        <f>C81</f>
        <v>91645.03</v>
      </c>
      <c r="E81" s="5"/>
      <c r="F81" s="15">
        <f t="shared" si="6"/>
        <v>91645.03</v>
      </c>
      <c r="G81" s="15">
        <f t="shared" si="7"/>
        <v>0</v>
      </c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"/>
    </row>
    <row r="82" spans="1:20" x14ac:dyDescent="0.25">
      <c r="A82" s="102"/>
      <c r="B82" s="17" t="s">
        <v>92</v>
      </c>
      <c r="C82" s="5">
        <f>C83+C86+C98</f>
        <v>416643.59</v>
      </c>
      <c r="D82" s="5">
        <f>D83+D86+D98</f>
        <v>341621.56344042392</v>
      </c>
      <c r="E82" s="5">
        <f>E83+E86+E98</f>
        <v>75022.026559576014</v>
      </c>
      <c r="F82" s="15">
        <f>D82+E82</f>
        <v>416643.58999999997</v>
      </c>
      <c r="G82" s="15">
        <f t="shared" si="7"/>
        <v>0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"/>
    </row>
    <row r="83" spans="1:20" x14ac:dyDescent="0.25">
      <c r="A83" s="102"/>
      <c r="B83" s="48" t="s">
        <v>94</v>
      </c>
      <c r="C83" s="5">
        <f>SUM(C84:C85)</f>
        <v>38199.06</v>
      </c>
      <c r="D83" s="5">
        <f t="shared" ref="D83:E83" si="9">SUM(D84:D85)</f>
        <v>37982.316900000005</v>
      </c>
      <c r="E83" s="5">
        <f t="shared" si="9"/>
        <v>216.74309999999997</v>
      </c>
      <c r="F83" s="15">
        <f t="shared" si="6"/>
        <v>38199.060000000005</v>
      </c>
      <c r="G83" s="15">
        <f t="shared" si="7"/>
        <v>0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"/>
    </row>
    <row r="84" spans="1:20" x14ac:dyDescent="0.25">
      <c r="A84" s="102"/>
      <c r="B84" s="48" t="s">
        <v>93</v>
      </c>
      <c r="C84" s="5">
        <f>864+4717.61+611.05</f>
        <v>6192.66</v>
      </c>
      <c r="D84" s="55">
        <f>C84-E84</f>
        <v>5975.9169000000002</v>
      </c>
      <c r="E84" s="5">
        <f>C84*3.5/100</f>
        <v>216.74309999999997</v>
      </c>
      <c r="F84" s="15">
        <f t="shared" si="6"/>
        <v>6192.66</v>
      </c>
      <c r="G84" s="15">
        <f t="shared" si="7"/>
        <v>0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"/>
    </row>
    <row r="85" spans="1:20" x14ac:dyDescent="0.25">
      <c r="A85" s="102"/>
      <c r="B85" s="48" t="s">
        <v>95</v>
      </c>
      <c r="C85" s="5">
        <v>32006.400000000001</v>
      </c>
      <c r="D85" s="55">
        <f>C85</f>
        <v>32006.400000000001</v>
      </c>
      <c r="E85" s="5"/>
      <c r="F85" s="15">
        <f t="shared" si="6"/>
        <v>32006.400000000001</v>
      </c>
      <c r="G85" s="15">
        <f t="shared" si="7"/>
        <v>0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"/>
    </row>
    <row r="86" spans="1:20" x14ac:dyDescent="0.25">
      <c r="A86" s="102"/>
      <c r="B86" s="48" t="s">
        <v>96</v>
      </c>
      <c r="C86" s="5">
        <f>SUM(C87:C97)</f>
        <v>361477.26</v>
      </c>
      <c r="D86" s="5">
        <f>SUM(D87:D97)</f>
        <v>286978.56799999991</v>
      </c>
      <c r="E86" s="5">
        <f>SUM(E87:E97)</f>
        <v>74498.69200000001</v>
      </c>
      <c r="F86" s="15">
        <f t="shared" si="6"/>
        <v>361477.25999999989</v>
      </c>
      <c r="G86" s="15">
        <f t="shared" si="7"/>
        <v>0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"/>
    </row>
    <row r="87" spans="1:20" x14ac:dyDescent="0.25">
      <c r="A87" s="102"/>
      <c r="B87" s="17" t="s">
        <v>97</v>
      </c>
      <c r="C87" s="5">
        <v>118187.46</v>
      </c>
      <c r="D87" s="5">
        <v>53347.39</v>
      </c>
      <c r="E87" s="5">
        <v>64840.07</v>
      </c>
      <c r="F87" s="15">
        <f t="shared" si="6"/>
        <v>118187.45999999999</v>
      </c>
      <c r="G87" s="15">
        <f t="shared" si="7"/>
        <v>0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"/>
    </row>
    <row r="88" spans="1:20" x14ac:dyDescent="0.25">
      <c r="A88" s="102"/>
      <c r="B88" s="17" t="s">
        <v>98</v>
      </c>
      <c r="C88" s="5">
        <v>227250.6</v>
      </c>
      <c r="D88" s="55">
        <f>C88-E88</f>
        <v>218153.35</v>
      </c>
      <c r="E88" s="5">
        <v>9097.25</v>
      </c>
      <c r="F88" s="15">
        <f t="shared" si="6"/>
        <v>227250.6</v>
      </c>
      <c r="G88" s="15">
        <f t="shared" si="7"/>
        <v>0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"/>
    </row>
    <row r="89" spans="1:20" x14ac:dyDescent="0.25">
      <c r="A89" s="102"/>
      <c r="B89" s="48" t="s">
        <v>99</v>
      </c>
      <c r="C89" s="5">
        <v>366.27</v>
      </c>
      <c r="D89" s="55">
        <f t="shared" ref="D89:D98" si="10">C89-E89</f>
        <v>353.45054999999996</v>
      </c>
      <c r="E89" s="5">
        <f>C89*3.5/100</f>
        <v>12.81945</v>
      </c>
      <c r="F89" s="15">
        <f t="shared" si="6"/>
        <v>366.27</v>
      </c>
      <c r="G89" s="15">
        <f t="shared" si="7"/>
        <v>0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"/>
    </row>
    <row r="90" spans="1:20" x14ac:dyDescent="0.25">
      <c r="A90" s="102"/>
      <c r="B90" s="48" t="s">
        <v>100</v>
      </c>
      <c r="C90" s="5">
        <v>1455.2</v>
      </c>
      <c r="D90" s="55">
        <f t="shared" si="10"/>
        <v>1404.268</v>
      </c>
      <c r="E90" s="5">
        <f>C90*3.5/100</f>
        <v>50.931999999999995</v>
      </c>
      <c r="F90" s="15">
        <f t="shared" si="6"/>
        <v>1455.2</v>
      </c>
      <c r="G90" s="15">
        <f t="shared" si="7"/>
        <v>0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"/>
    </row>
    <row r="91" spans="1:20" x14ac:dyDescent="0.25">
      <c r="A91" s="102"/>
      <c r="B91" s="48" t="s">
        <v>101</v>
      </c>
      <c r="C91" s="5">
        <v>3.3</v>
      </c>
      <c r="D91" s="55">
        <f t="shared" si="10"/>
        <v>3.1844999999999999</v>
      </c>
      <c r="E91" s="5">
        <f>C91*3.5/100</f>
        <v>0.11549999999999999</v>
      </c>
      <c r="F91" s="15">
        <f t="shared" si="6"/>
        <v>3.3</v>
      </c>
      <c r="G91" s="15">
        <f t="shared" si="7"/>
        <v>0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"/>
    </row>
    <row r="92" spans="1:20" x14ac:dyDescent="0.25">
      <c r="A92" s="102"/>
      <c r="B92" s="48" t="s">
        <v>102</v>
      </c>
      <c r="C92" s="5">
        <f>503.85+8538.51</f>
        <v>9042.36</v>
      </c>
      <c r="D92" s="55">
        <f t="shared" si="10"/>
        <v>8725.8774000000012</v>
      </c>
      <c r="E92" s="5">
        <f>C92*3.5/100</f>
        <v>316.48260000000005</v>
      </c>
      <c r="F92" s="15">
        <f t="shared" si="6"/>
        <v>9042.36</v>
      </c>
      <c r="G92" s="15">
        <f t="shared" si="7"/>
        <v>0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"/>
    </row>
    <row r="93" spans="1:20" x14ac:dyDescent="0.25">
      <c r="A93" s="102"/>
      <c r="B93" s="48" t="s">
        <v>103</v>
      </c>
      <c r="C93" s="5">
        <v>123.95</v>
      </c>
      <c r="D93" s="55">
        <f t="shared" si="10"/>
        <v>119.61175</v>
      </c>
      <c r="E93" s="5">
        <f>C93*3.5/100</f>
        <v>4.3382499999999995</v>
      </c>
      <c r="F93" s="15">
        <f t="shared" si="6"/>
        <v>123.95</v>
      </c>
      <c r="G93" s="15">
        <f t="shared" si="7"/>
        <v>0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"/>
    </row>
    <row r="94" spans="1:20" x14ac:dyDescent="0.25">
      <c r="A94" s="102"/>
      <c r="B94" s="48" t="s">
        <v>104</v>
      </c>
      <c r="C94" s="5"/>
      <c r="D94" s="55">
        <f t="shared" si="10"/>
        <v>0</v>
      </c>
      <c r="E94" s="5">
        <f t="shared" ref="E94:E97" si="11">C94*3.3/100</f>
        <v>0</v>
      </c>
      <c r="F94" s="15">
        <f t="shared" si="6"/>
        <v>0</v>
      </c>
      <c r="G94" s="15">
        <f t="shared" si="7"/>
        <v>0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"/>
    </row>
    <row r="95" spans="1:20" x14ac:dyDescent="0.25">
      <c r="A95" s="102"/>
      <c r="B95" s="48" t="s">
        <v>105</v>
      </c>
      <c r="C95" s="5"/>
      <c r="D95" s="55">
        <f t="shared" si="10"/>
        <v>0</v>
      </c>
      <c r="E95" s="5">
        <f t="shared" si="11"/>
        <v>0</v>
      </c>
      <c r="F95" s="15">
        <f t="shared" si="6"/>
        <v>0</v>
      </c>
      <c r="G95" s="15">
        <f t="shared" si="7"/>
        <v>0</v>
      </c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"/>
    </row>
    <row r="96" spans="1:20" x14ac:dyDescent="0.25">
      <c r="A96" s="102"/>
      <c r="B96" s="48" t="s">
        <v>106</v>
      </c>
      <c r="C96" s="5">
        <v>5048.12</v>
      </c>
      <c r="D96" s="55">
        <f t="shared" si="10"/>
        <v>4871.4358000000002</v>
      </c>
      <c r="E96" s="5">
        <f>C96*3.5/100</f>
        <v>176.68419999999998</v>
      </c>
      <c r="F96" s="15">
        <f t="shared" si="6"/>
        <v>5048.12</v>
      </c>
      <c r="G96" s="15">
        <f t="shared" si="7"/>
        <v>0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"/>
    </row>
    <row r="97" spans="1:20" x14ac:dyDescent="0.25">
      <c r="A97" s="102"/>
      <c r="B97" s="48" t="s">
        <v>107</v>
      </c>
      <c r="C97" s="5"/>
      <c r="D97" s="55">
        <f t="shared" si="10"/>
        <v>0</v>
      </c>
      <c r="E97" s="5">
        <f t="shared" si="11"/>
        <v>0</v>
      </c>
      <c r="F97" s="15">
        <f t="shared" si="6"/>
        <v>0</v>
      </c>
      <c r="G97" s="15">
        <f t="shared" si="7"/>
        <v>0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"/>
    </row>
    <row r="98" spans="1:20" x14ac:dyDescent="0.25">
      <c r="A98" s="102"/>
      <c r="B98" s="48" t="s">
        <v>108</v>
      </c>
      <c r="C98" s="5">
        <v>16967.27</v>
      </c>
      <c r="D98" s="55">
        <f t="shared" si="10"/>
        <v>16660.678540424007</v>
      </c>
      <c r="E98" s="5">
        <f>C98*'art. 8 c.1 lett. e)'!E46/'art. 8 c.1 lett. e)'!C46</f>
        <v>306.59145957599179</v>
      </c>
      <c r="F98" s="15">
        <f t="shared" si="6"/>
        <v>16967.27</v>
      </c>
      <c r="G98" s="15">
        <f t="shared" si="7"/>
        <v>0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"/>
    </row>
    <row r="99" spans="1:20" x14ac:dyDescent="0.25">
      <c r="A99" s="102"/>
      <c r="B99" s="48" t="s">
        <v>109</v>
      </c>
      <c r="C99" s="5">
        <f>SUM(C100:C100)</f>
        <v>-872.96</v>
      </c>
      <c r="D99" s="5">
        <f>SUM(D100:D100)</f>
        <v>-842.40640000000008</v>
      </c>
      <c r="E99" s="5">
        <f>SUM(E100:E100)</f>
        <v>-30.553600000000003</v>
      </c>
      <c r="F99" s="15">
        <f t="shared" si="6"/>
        <v>-872.96</v>
      </c>
      <c r="G99" s="15">
        <f t="shared" si="7"/>
        <v>0</v>
      </c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"/>
    </row>
    <row r="100" spans="1:20" x14ac:dyDescent="0.25">
      <c r="A100" s="102"/>
      <c r="B100" s="48" t="s">
        <v>110</v>
      </c>
      <c r="C100" s="5">
        <v>-872.96</v>
      </c>
      <c r="D100" s="55">
        <f>C100-E100</f>
        <v>-842.40640000000008</v>
      </c>
      <c r="E100" s="5">
        <f>C100*3.5/100</f>
        <v>-30.553600000000003</v>
      </c>
      <c r="F100" s="15">
        <f t="shared" si="6"/>
        <v>-872.96</v>
      </c>
      <c r="G100" s="15">
        <f t="shared" si="7"/>
        <v>0</v>
      </c>
      <c r="H100" s="14"/>
      <c r="I100" s="14"/>
      <c r="J100" s="14"/>
      <c r="K100" s="14"/>
      <c r="L100" s="14"/>
      <c r="M100" s="14"/>
      <c r="N100" s="14"/>
      <c r="O100" s="14"/>
      <c r="P100" s="15"/>
      <c r="Q100" s="14"/>
      <c r="R100" s="14"/>
      <c r="S100" s="15"/>
    </row>
    <row r="101" spans="1:20" x14ac:dyDescent="0.25">
      <c r="A101" s="102"/>
      <c r="B101" s="17" t="s">
        <v>264</v>
      </c>
      <c r="C101" s="5">
        <v>0</v>
      </c>
      <c r="D101" s="55">
        <f>C101</f>
        <v>0</v>
      </c>
      <c r="E101" s="5"/>
      <c r="F101" s="15">
        <f t="shared" si="6"/>
        <v>0</v>
      </c>
      <c r="G101" s="15">
        <f t="shared" si="7"/>
        <v>0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</row>
    <row r="102" spans="1:20" x14ac:dyDescent="0.25">
      <c r="A102" s="102"/>
      <c r="B102" s="48" t="s">
        <v>111</v>
      </c>
      <c r="C102" s="5"/>
      <c r="D102" s="55"/>
      <c r="E102" s="5"/>
      <c r="F102" s="15">
        <f t="shared" si="6"/>
        <v>0</v>
      </c>
      <c r="G102" s="15">
        <f t="shared" si="7"/>
        <v>0</v>
      </c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</row>
    <row r="103" spans="1:20" x14ac:dyDescent="0.25">
      <c r="A103" s="102"/>
      <c r="B103" s="48" t="s">
        <v>112</v>
      </c>
      <c r="C103" s="5">
        <f>SUM(C104:C117)</f>
        <v>185941.50999999998</v>
      </c>
      <c r="D103" s="5">
        <f>SUM(D104:D117)</f>
        <v>156535.17955</v>
      </c>
      <c r="E103" s="5">
        <f>SUM(E104:E117)</f>
        <v>29406.330449999994</v>
      </c>
      <c r="F103" s="15">
        <f t="shared" si="6"/>
        <v>185941.51</v>
      </c>
      <c r="G103" s="15">
        <f t="shared" si="7"/>
        <v>0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</row>
    <row r="104" spans="1:20" x14ac:dyDescent="0.25">
      <c r="A104" s="102"/>
      <c r="B104" s="48" t="s">
        <v>113</v>
      </c>
      <c r="C104" s="5">
        <v>3047.68</v>
      </c>
      <c r="D104" s="55">
        <f>C104-E104</f>
        <v>2941.0111999999999</v>
      </c>
      <c r="E104" s="5">
        <f>C104*3.5/100</f>
        <v>106.66879999999999</v>
      </c>
      <c r="F104" s="15">
        <f t="shared" si="6"/>
        <v>3047.68</v>
      </c>
      <c r="G104" s="15">
        <f t="shared" si="7"/>
        <v>0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</row>
    <row r="105" spans="1:20" x14ac:dyDescent="0.25">
      <c r="A105" s="102"/>
      <c r="B105" s="17" t="s">
        <v>114</v>
      </c>
      <c r="C105" s="5">
        <v>67466</v>
      </c>
      <c r="D105" s="55">
        <f>C105-E105</f>
        <v>38883.040000000001</v>
      </c>
      <c r="E105" s="5">
        <v>28582.959999999999</v>
      </c>
      <c r="F105" s="15">
        <f t="shared" si="6"/>
        <v>67466</v>
      </c>
      <c r="G105" s="15">
        <f t="shared" si="7"/>
        <v>0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</row>
    <row r="106" spans="1:20" x14ac:dyDescent="0.25">
      <c r="A106" s="102"/>
      <c r="B106" s="48" t="s">
        <v>115</v>
      </c>
      <c r="C106" s="5">
        <v>7271.61</v>
      </c>
      <c r="D106" s="55">
        <f>C106-E106</f>
        <v>7017.10365</v>
      </c>
      <c r="E106" s="5">
        <f>C106*3.5/100</f>
        <v>254.50635</v>
      </c>
      <c r="F106" s="15">
        <f t="shared" si="6"/>
        <v>7271.61</v>
      </c>
      <c r="G106" s="15">
        <f t="shared" si="7"/>
        <v>0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20" x14ac:dyDescent="0.25">
      <c r="A107" s="102"/>
      <c r="B107" s="17" t="s">
        <v>116</v>
      </c>
      <c r="C107" s="5">
        <v>587.01</v>
      </c>
      <c r="D107" s="55">
        <f>C107</f>
        <v>587.01</v>
      </c>
      <c r="E107" s="5"/>
      <c r="F107" s="15">
        <f t="shared" si="6"/>
        <v>587.01</v>
      </c>
      <c r="G107" s="15">
        <f t="shared" si="7"/>
        <v>0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spans="1:20" x14ac:dyDescent="0.25">
      <c r="A108" s="102"/>
      <c r="B108" s="48" t="s">
        <v>117</v>
      </c>
      <c r="C108" s="5">
        <v>8608.4</v>
      </c>
      <c r="D108" s="55">
        <f t="shared" ref="D108:D113" si="12">C108-E108</f>
        <v>8307.1059999999998</v>
      </c>
      <c r="E108" s="5">
        <f>C108*3.5/100</f>
        <v>301.29399999999998</v>
      </c>
      <c r="F108" s="15">
        <f t="shared" si="6"/>
        <v>8608.4</v>
      </c>
      <c r="G108" s="15">
        <f t="shared" si="7"/>
        <v>0</v>
      </c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</row>
    <row r="109" spans="1:20" x14ac:dyDescent="0.25">
      <c r="A109" s="102"/>
      <c r="B109" s="48" t="s">
        <v>266</v>
      </c>
      <c r="C109" s="5">
        <v>37.46</v>
      </c>
      <c r="D109" s="55">
        <f t="shared" si="12"/>
        <v>36.148899999999998</v>
      </c>
      <c r="E109" s="5">
        <f>C109*3.5/100</f>
        <v>1.3111000000000002</v>
      </c>
      <c r="F109" s="15">
        <f t="shared" si="6"/>
        <v>37.46</v>
      </c>
      <c r="G109" s="15">
        <f t="shared" si="7"/>
        <v>0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</row>
    <row r="110" spans="1:20" x14ac:dyDescent="0.25">
      <c r="A110" s="102"/>
      <c r="B110" s="48" t="s">
        <v>118</v>
      </c>
      <c r="C110" s="5">
        <v>326</v>
      </c>
      <c r="D110" s="55">
        <f t="shared" si="12"/>
        <v>314.58999999999997</v>
      </c>
      <c r="E110" s="5">
        <f>C110*3.5/100</f>
        <v>11.41</v>
      </c>
      <c r="F110" s="15">
        <f t="shared" si="6"/>
        <v>326</v>
      </c>
      <c r="G110" s="15">
        <f t="shared" si="7"/>
        <v>0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</row>
    <row r="111" spans="1:20" x14ac:dyDescent="0.25">
      <c r="A111" s="102"/>
      <c r="B111" s="48" t="s">
        <v>119</v>
      </c>
      <c r="C111" s="5">
        <v>3204.31</v>
      </c>
      <c r="D111" s="55">
        <f t="shared" si="12"/>
        <v>3092.15915</v>
      </c>
      <c r="E111" s="5">
        <f t="shared" ref="E111:E113" si="13">C111*3.5/100</f>
        <v>112.15084999999999</v>
      </c>
      <c r="F111" s="15">
        <f t="shared" si="6"/>
        <v>3204.31</v>
      </c>
      <c r="G111" s="15">
        <f t="shared" si="7"/>
        <v>0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</row>
    <row r="112" spans="1:20" x14ac:dyDescent="0.25">
      <c r="A112" s="102"/>
      <c r="B112" s="48" t="s">
        <v>120</v>
      </c>
      <c r="C112" s="5">
        <v>860.14</v>
      </c>
      <c r="D112" s="55">
        <f t="shared" si="12"/>
        <v>830.03509999999994</v>
      </c>
      <c r="E112" s="5">
        <f t="shared" si="13"/>
        <v>30.104899999999997</v>
      </c>
      <c r="F112" s="15">
        <f t="shared" si="6"/>
        <v>860.14</v>
      </c>
      <c r="G112" s="15">
        <f t="shared" si="7"/>
        <v>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  <row r="113" spans="1:19" x14ac:dyDescent="0.25">
      <c r="A113" s="102"/>
      <c r="B113" s="48" t="s">
        <v>121</v>
      </c>
      <c r="C113" s="5">
        <v>169.27</v>
      </c>
      <c r="D113" s="55">
        <f t="shared" si="12"/>
        <v>163.34555</v>
      </c>
      <c r="E113" s="5">
        <f t="shared" si="13"/>
        <v>5.9244500000000002</v>
      </c>
      <c r="F113" s="15">
        <f t="shared" si="6"/>
        <v>169.27</v>
      </c>
      <c r="G113" s="15">
        <f t="shared" si="7"/>
        <v>0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</row>
    <row r="114" spans="1:19" x14ac:dyDescent="0.25">
      <c r="A114" s="102"/>
      <c r="B114" s="17" t="s">
        <v>122</v>
      </c>
      <c r="C114" s="5">
        <f>522.15+900.9+36.88</f>
        <v>1459.93</v>
      </c>
      <c r="D114" s="55">
        <f t="shared" ref="D114:D115" si="14">C114-E114</f>
        <v>1459.93</v>
      </c>
      <c r="E114" s="5"/>
      <c r="F114" s="15">
        <f t="shared" si="6"/>
        <v>1459.93</v>
      </c>
      <c r="G114" s="15">
        <f t="shared" si="7"/>
        <v>0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</row>
    <row r="115" spans="1:19" x14ac:dyDescent="0.25">
      <c r="A115" s="102"/>
      <c r="B115" s="48" t="s">
        <v>123</v>
      </c>
      <c r="C115" s="5">
        <v>19366.599999999999</v>
      </c>
      <c r="D115" s="55">
        <f t="shared" si="14"/>
        <v>19366.599999999999</v>
      </c>
      <c r="E115" s="5"/>
      <c r="F115" s="15">
        <f t="shared" si="6"/>
        <v>19366.599999999999</v>
      </c>
      <c r="G115" s="15">
        <f t="shared" si="7"/>
        <v>0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</row>
    <row r="116" spans="1:19" x14ac:dyDescent="0.25">
      <c r="A116" s="102"/>
      <c r="B116" s="45" t="s">
        <v>124</v>
      </c>
      <c r="C116" s="46">
        <v>73537.100000000006</v>
      </c>
      <c r="D116" s="57">
        <f>C116</f>
        <v>73537.100000000006</v>
      </c>
      <c r="E116" s="46"/>
      <c r="F116" s="15">
        <f t="shared" si="6"/>
        <v>73537.100000000006</v>
      </c>
      <c r="G116" s="15">
        <f t="shared" si="7"/>
        <v>0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  <row r="117" spans="1:19" x14ac:dyDescent="0.25">
      <c r="A117" s="102"/>
      <c r="B117" s="48" t="s">
        <v>125</v>
      </c>
      <c r="C117" s="5">
        <v>0</v>
      </c>
      <c r="D117" s="55">
        <f>C117</f>
        <v>0</v>
      </c>
      <c r="E117" s="5"/>
      <c r="F117" s="15">
        <f t="shared" si="6"/>
        <v>0</v>
      </c>
      <c r="G117" s="15">
        <f t="shared" si="7"/>
        <v>0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x14ac:dyDescent="0.25">
      <c r="A118" s="102"/>
      <c r="B118" s="48" t="s">
        <v>126</v>
      </c>
      <c r="C118" s="5">
        <f>C3-C23</f>
        <v>279297.16000000061</v>
      </c>
      <c r="D118" s="5">
        <f>D3-D23</f>
        <v>310550.36319215363</v>
      </c>
      <c r="E118" s="5">
        <f>E3-E23</f>
        <v>-31253.203192153436</v>
      </c>
      <c r="F118" s="15">
        <f>D118+E118</f>
        <v>279297.16000000021</v>
      </c>
      <c r="G118" s="15">
        <f t="shared" si="7"/>
        <v>0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  <row r="119" spans="1:19" x14ac:dyDescent="0.25">
      <c r="A119" s="95" t="s">
        <v>142</v>
      </c>
      <c r="B119" s="48" t="s">
        <v>127</v>
      </c>
      <c r="C119" s="5">
        <f>C120+C121-C123</f>
        <v>-8216.239999999998</v>
      </c>
      <c r="D119" s="55">
        <f>D121-D123</f>
        <v>-10079.891649999998</v>
      </c>
      <c r="E119" s="5">
        <f>E121-E124</f>
        <v>1863.65165</v>
      </c>
      <c r="F119" s="15">
        <f>D119+E119</f>
        <v>-8216.239999999998</v>
      </c>
      <c r="G119" s="15">
        <f t="shared" si="7"/>
        <v>0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</row>
    <row r="120" spans="1:19" x14ac:dyDescent="0.25">
      <c r="A120" s="95"/>
      <c r="B120" s="48" t="s">
        <v>128</v>
      </c>
      <c r="C120" s="5"/>
      <c r="D120" s="55"/>
      <c r="E120" s="5"/>
      <c r="F120" s="15">
        <f t="shared" ref="F120:F133" si="15">D120+E120</f>
        <v>0</v>
      </c>
      <c r="G120" s="15">
        <f t="shared" si="7"/>
        <v>0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</row>
    <row r="121" spans="1:19" x14ac:dyDescent="0.25">
      <c r="A121" s="95"/>
      <c r="B121" s="48" t="s">
        <v>129</v>
      </c>
      <c r="C121" s="5">
        <v>53247.19</v>
      </c>
      <c r="D121" s="55">
        <f>SUM(D122)</f>
        <v>51383.538350000003</v>
      </c>
      <c r="E121" s="5">
        <f>SUM(E122)</f>
        <v>1863.65165</v>
      </c>
      <c r="F121" s="15">
        <f t="shared" si="15"/>
        <v>53247.19</v>
      </c>
      <c r="G121" s="15">
        <f t="shared" si="7"/>
        <v>0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</row>
    <row r="122" spans="1:19" x14ac:dyDescent="0.25">
      <c r="A122" s="95"/>
      <c r="B122" s="48" t="s">
        <v>130</v>
      </c>
      <c r="C122" s="5">
        <v>53247.19</v>
      </c>
      <c r="D122" s="55">
        <f>C122-E122</f>
        <v>51383.538350000003</v>
      </c>
      <c r="E122" s="5">
        <f>C122*3.5/100</f>
        <v>1863.65165</v>
      </c>
      <c r="F122" s="15">
        <f t="shared" si="15"/>
        <v>53247.19</v>
      </c>
      <c r="G122" s="15">
        <f t="shared" si="7"/>
        <v>0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</row>
    <row r="123" spans="1:19" x14ac:dyDescent="0.25">
      <c r="A123" s="95"/>
      <c r="B123" s="48" t="s">
        <v>131</v>
      </c>
      <c r="C123" s="5">
        <f>SUM(C124)</f>
        <v>61463.43</v>
      </c>
      <c r="D123" s="55">
        <f>D124</f>
        <v>61463.43</v>
      </c>
      <c r="E123" s="5"/>
      <c r="F123" s="15">
        <f t="shared" si="15"/>
        <v>61463.43</v>
      </c>
      <c r="G123" s="15">
        <f t="shared" si="7"/>
        <v>0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</row>
    <row r="124" spans="1:19" x14ac:dyDescent="0.25">
      <c r="A124" s="95"/>
      <c r="B124" s="17" t="s">
        <v>132</v>
      </c>
      <c r="C124" s="5">
        <v>61463.43</v>
      </c>
      <c r="D124" s="55">
        <f>C124</f>
        <v>61463.43</v>
      </c>
      <c r="E124" s="5"/>
      <c r="F124" s="15">
        <f t="shared" si="15"/>
        <v>61463.43</v>
      </c>
      <c r="G124" s="15">
        <f t="shared" si="7"/>
        <v>0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</row>
    <row r="125" spans="1:19" x14ac:dyDescent="0.25">
      <c r="A125" s="95"/>
      <c r="B125" s="48" t="s">
        <v>133</v>
      </c>
      <c r="C125" s="5"/>
      <c r="D125" s="55"/>
      <c r="E125" s="5"/>
      <c r="F125" s="15">
        <f t="shared" si="15"/>
        <v>0</v>
      </c>
      <c r="G125" s="15">
        <f t="shared" si="7"/>
        <v>0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</row>
    <row r="126" spans="1:19" x14ac:dyDescent="0.25">
      <c r="A126" s="95"/>
      <c r="B126" s="48" t="s">
        <v>134</v>
      </c>
      <c r="C126" s="5"/>
      <c r="D126" s="55"/>
      <c r="E126" s="5"/>
      <c r="F126" s="15">
        <f t="shared" si="15"/>
        <v>0</v>
      </c>
      <c r="G126" s="15">
        <f t="shared" si="7"/>
        <v>0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</row>
    <row r="127" spans="1:19" x14ac:dyDescent="0.25">
      <c r="A127" s="95"/>
      <c r="B127" s="48" t="s">
        <v>135</v>
      </c>
      <c r="C127" s="5"/>
      <c r="D127" s="55"/>
      <c r="E127" s="5"/>
      <c r="F127" s="15">
        <f t="shared" si="15"/>
        <v>0</v>
      </c>
      <c r="G127" s="15">
        <f t="shared" si="7"/>
        <v>0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</row>
    <row r="128" spans="1:19" x14ac:dyDescent="0.25">
      <c r="A128" s="95"/>
      <c r="B128" s="48" t="s">
        <v>136</v>
      </c>
      <c r="C128" s="5">
        <f>C118+C119+C125</f>
        <v>271080.92000000062</v>
      </c>
      <c r="D128" s="55">
        <f>D118+D119</f>
        <v>300470.47154215362</v>
      </c>
      <c r="E128" s="5">
        <f>E118+E119</f>
        <v>-29389.551542153436</v>
      </c>
      <c r="F128" s="15">
        <f t="shared" si="15"/>
        <v>271080.92000000016</v>
      </c>
      <c r="G128" s="15">
        <f t="shared" si="7"/>
        <v>4.6566128730773926E-10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x14ac:dyDescent="0.25">
      <c r="A129" s="95"/>
      <c r="B129" s="48" t="s">
        <v>137</v>
      </c>
      <c r="C129" s="5">
        <f>SUM(C130:C132)</f>
        <v>126141.35</v>
      </c>
      <c r="D129" s="55">
        <f>SUM(D130:D132)</f>
        <v>133488.73788553834</v>
      </c>
      <c r="E129" s="5">
        <f>SUM(E130:E132)</f>
        <v>-7347.3878855383591</v>
      </c>
      <c r="F129" s="15">
        <f t="shared" si="15"/>
        <v>126141.34999999998</v>
      </c>
      <c r="G129" s="15">
        <f t="shared" si="7"/>
        <v>0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</row>
    <row r="130" spans="1:19" x14ac:dyDescent="0.25">
      <c r="A130" s="95"/>
      <c r="B130" s="17" t="s">
        <v>138</v>
      </c>
      <c r="C130" s="5">
        <v>61507.31</v>
      </c>
      <c r="D130" s="55">
        <f>C130-E130</f>
        <v>67385.220308430682</v>
      </c>
      <c r="E130" s="5">
        <f>E128*20/100</f>
        <v>-5877.9103084306871</v>
      </c>
      <c r="F130" s="15">
        <f t="shared" si="15"/>
        <v>61507.31</v>
      </c>
      <c r="G130" s="15">
        <f t="shared" si="7"/>
        <v>0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</row>
    <row r="131" spans="1:19" x14ac:dyDescent="0.25">
      <c r="A131" s="95"/>
      <c r="B131" s="17" t="s">
        <v>139</v>
      </c>
      <c r="C131" s="5">
        <v>16300.16</v>
      </c>
      <c r="D131" s="55">
        <f>C131-E131</f>
        <v>17769.637577107671</v>
      </c>
      <c r="E131" s="5">
        <f>E128*5/100</f>
        <v>-1469.4775771076718</v>
      </c>
      <c r="F131" s="15">
        <f t="shared" si="15"/>
        <v>16300.16</v>
      </c>
      <c r="G131" s="15">
        <f t="shared" si="7"/>
        <v>0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</row>
    <row r="132" spans="1:19" x14ac:dyDescent="0.25">
      <c r="A132" s="95"/>
      <c r="B132" s="17" t="s">
        <v>140</v>
      </c>
      <c r="C132" s="5">
        <f>47848.68+485.2</f>
        <v>48333.88</v>
      </c>
      <c r="D132" s="55">
        <f>C132-E132</f>
        <v>48333.88</v>
      </c>
      <c r="E132" s="5"/>
      <c r="F132" s="15">
        <f t="shared" si="15"/>
        <v>48333.88</v>
      </c>
      <c r="G132" s="15">
        <f t="shared" ref="G132:G133" si="16">C132-F132</f>
        <v>0</v>
      </c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</row>
    <row r="133" spans="1:19" x14ac:dyDescent="0.25">
      <c r="A133" s="95"/>
      <c r="B133" s="48" t="s">
        <v>141</v>
      </c>
      <c r="C133" s="5">
        <f>C128-C129</f>
        <v>144939.57000000062</v>
      </c>
      <c r="D133" s="55">
        <f>D128-D129</f>
        <v>166981.73365661528</v>
      </c>
      <c r="E133" s="5">
        <f>E128-E129</f>
        <v>-22042.163656615077</v>
      </c>
      <c r="F133" s="15">
        <f t="shared" si="15"/>
        <v>144939.57000000021</v>
      </c>
      <c r="G133" s="15">
        <f t="shared" si="16"/>
        <v>4.0745362639427185E-10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</row>
    <row r="134" spans="1:19" x14ac:dyDescent="0.25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9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9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9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9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9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9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9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9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9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</sheetData>
  <mergeCells count="4">
    <mergeCell ref="F1:R1"/>
    <mergeCell ref="A3:A22"/>
    <mergeCell ref="A23:A118"/>
    <mergeCell ref="A119:A13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B4CA-E6FC-48C9-94C1-2ACAA02BEC38}">
  <dimension ref="A1:R156"/>
  <sheetViews>
    <sheetView workbookViewId="0">
      <pane xSplit="1" topLeftCell="C1" activePane="topRight" state="frozen"/>
      <selection pane="topRight" activeCell="J89" sqref="J89"/>
    </sheetView>
  </sheetViews>
  <sheetFormatPr defaultRowHeight="15" x14ac:dyDescent="0.25"/>
  <cols>
    <col min="1" max="1" width="46.140625" bestFit="1" customWidth="1"/>
    <col min="2" max="2" width="19.85546875" customWidth="1"/>
    <col min="3" max="3" width="20.5703125" customWidth="1"/>
    <col min="4" max="4" width="19.85546875" customWidth="1"/>
    <col min="5" max="7" width="11.7109375" customWidth="1"/>
    <col min="8" max="8" width="15.7109375" customWidth="1"/>
    <col min="9" max="14" width="11.7109375" customWidth="1"/>
    <col min="15" max="15" width="12.7109375" bestFit="1" customWidth="1"/>
    <col min="16" max="16" width="11.7109375" customWidth="1"/>
    <col min="17" max="17" width="13.28515625" customWidth="1"/>
    <col min="18" max="18" width="12.7109375" bestFit="1" customWidth="1"/>
  </cols>
  <sheetData>
    <row r="1" spans="1:18" ht="15.75" thickTop="1" x14ac:dyDescent="0.25">
      <c r="E1" s="96" t="s">
        <v>1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8" ht="60.75" thickBot="1" x14ac:dyDescent="0.3">
      <c r="A2" s="3" t="s">
        <v>146</v>
      </c>
      <c r="B2" s="3"/>
      <c r="C2" s="4" t="s">
        <v>0</v>
      </c>
      <c r="D2" s="51" t="s">
        <v>50</v>
      </c>
      <c r="E2" s="22" t="s">
        <v>7</v>
      </c>
      <c r="F2" s="23" t="s">
        <v>12</v>
      </c>
      <c r="G2" s="24" t="s">
        <v>3</v>
      </c>
      <c r="H2" s="24" t="s">
        <v>2</v>
      </c>
      <c r="I2" s="24" t="s">
        <v>5</v>
      </c>
      <c r="J2" s="24" t="s">
        <v>4</v>
      </c>
      <c r="K2" s="24" t="s">
        <v>6</v>
      </c>
      <c r="L2" s="23" t="s">
        <v>8</v>
      </c>
      <c r="M2" s="24" t="s">
        <v>9</v>
      </c>
      <c r="N2" s="24">
        <v>231</v>
      </c>
      <c r="O2" s="24" t="s">
        <v>10</v>
      </c>
      <c r="P2" s="25" t="s">
        <v>11</v>
      </c>
    </row>
    <row r="3" spans="1:18" ht="45.75" thickTop="1" x14ac:dyDescent="0.25">
      <c r="A3" s="63" t="s">
        <v>147</v>
      </c>
      <c r="B3" s="63"/>
      <c r="C3" s="5"/>
      <c r="D3" s="7"/>
      <c r="E3" s="59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2">
        <f t="shared" ref="Q3:Q45" si="0">SUM(D3:P3)</f>
        <v>0</v>
      </c>
      <c r="R3" s="2"/>
    </row>
    <row r="4" spans="1:18" ht="30" x14ac:dyDescent="0.25">
      <c r="A4" s="63" t="s">
        <v>148</v>
      </c>
      <c r="B4" s="63"/>
      <c r="C4" s="81">
        <f>C5+C16+C24</f>
        <v>8211074.7000000002</v>
      </c>
      <c r="D4" s="82">
        <f>D5+D16+D24</f>
        <v>7370631.2100000009</v>
      </c>
      <c r="E4" s="83">
        <f t="shared" ref="E4:P4" si="1">E5+E16+E24</f>
        <v>0</v>
      </c>
      <c r="F4" s="81">
        <f t="shared" si="1"/>
        <v>0</v>
      </c>
      <c r="G4" s="81">
        <f t="shared" si="1"/>
        <v>0</v>
      </c>
      <c r="H4" s="81">
        <f t="shared" si="1"/>
        <v>0</v>
      </c>
      <c r="I4" s="81">
        <f t="shared" si="1"/>
        <v>0</v>
      </c>
      <c r="J4" s="81">
        <f t="shared" si="1"/>
        <v>0</v>
      </c>
      <c r="K4" s="81">
        <f t="shared" si="1"/>
        <v>0</v>
      </c>
      <c r="L4" s="81">
        <f t="shared" si="1"/>
        <v>0</v>
      </c>
      <c r="M4" s="81">
        <f t="shared" si="1"/>
        <v>0</v>
      </c>
      <c r="N4" s="81">
        <f t="shared" si="1"/>
        <v>0</v>
      </c>
      <c r="O4" s="81">
        <f t="shared" si="1"/>
        <v>840443.49</v>
      </c>
      <c r="P4" s="84">
        <f t="shared" si="1"/>
        <v>0</v>
      </c>
      <c r="Q4" s="2">
        <f t="shared" si="0"/>
        <v>8211074.7000000011</v>
      </c>
      <c r="R4" s="2"/>
    </row>
    <row r="5" spans="1:18" x14ac:dyDescent="0.25">
      <c r="A5" s="64" t="s">
        <v>149</v>
      </c>
      <c r="B5" s="64"/>
      <c r="C5" s="5">
        <f>SUM(C6:C12)</f>
        <v>585198.47999999986</v>
      </c>
      <c r="D5" s="7">
        <f>SUM(D6:D12)</f>
        <v>577058.87999999989</v>
      </c>
      <c r="E5" s="62"/>
      <c r="F5" s="49"/>
      <c r="G5" s="49"/>
      <c r="H5" s="49"/>
      <c r="I5" s="49"/>
      <c r="J5" s="49"/>
      <c r="K5" s="49"/>
      <c r="L5" s="49"/>
      <c r="M5" s="49"/>
      <c r="N5" s="49"/>
      <c r="O5" s="49">
        <f>SUM(O6:O12)</f>
        <v>8139.5999999999985</v>
      </c>
      <c r="P5" s="50"/>
      <c r="Q5" s="2">
        <f t="shared" si="0"/>
        <v>585198.47999999986</v>
      </c>
      <c r="R5" s="2"/>
    </row>
    <row r="6" spans="1:18" x14ac:dyDescent="0.25">
      <c r="A6" s="17" t="s">
        <v>150</v>
      </c>
      <c r="B6" s="17"/>
      <c r="C6" s="5"/>
      <c r="D6" s="7"/>
      <c r="E6" s="62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2">
        <f t="shared" si="0"/>
        <v>0</v>
      </c>
      <c r="R6" s="2"/>
    </row>
    <row r="7" spans="1:18" x14ac:dyDescent="0.25">
      <c r="A7" s="48" t="s">
        <v>151</v>
      </c>
      <c r="B7" s="48"/>
      <c r="C7" s="49"/>
      <c r="D7" s="50"/>
      <c r="E7" s="62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  <c r="Q7" s="2">
        <f t="shared" si="0"/>
        <v>0</v>
      </c>
      <c r="R7" s="2"/>
    </row>
    <row r="8" spans="1:18" x14ac:dyDescent="0.25">
      <c r="A8" s="17" t="s">
        <v>152</v>
      </c>
      <c r="B8" s="17"/>
      <c r="C8" s="5"/>
      <c r="D8" s="7"/>
      <c r="E8" s="62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 s="2">
        <f t="shared" si="0"/>
        <v>0</v>
      </c>
      <c r="R8" s="2"/>
    </row>
    <row r="9" spans="1:18" x14ac:dyDescent="0.25">
      <c r="A9" s="17" t="s">
        <v>153</v>
      </c>
      <c r="B9" s="17"/>
      <c r="C9" s="5">
        <f>11050+20717.82+10470+4250-11050-16828.22-10470</f>
        <v>8139.5999999999985</v>
      </c>
      <c r="D9" s="7"/>
      <c r="E9" s="62"/>
      <c r="F9" s="49"/>
      <c r="G9" s="49"/>
      <c r="H9" s="49"/>
      <c r="I9" s="49"/>
      <c r="J9" s="49"/>
      <c r="K9" s="49"/>
      <c r="L9" s="49"/>
      <c r="M9" s="49"/>
      <c r="N9" s="49"/>
      <c r="O9" s="49">
        <f>C9</f>
        <v>8139.5999999999985</v>
      </c>
      <c r="P9" s="50"/>
      <c r="Q9" s="2">
        <f t="shared" si="0"/>
        <v>8139.5999999999985</v>
      </c>
      <c r="R9" s="2"/>
    </row>
    <row r="10" spans="1:18" x14ac:dyDescent="0.25">
      <c r="A10" s="48" t="s">
        <v>154</v>
      </c>
      <c r="B10" s="48"/>
      <c r="C10" s="49"/>
      <c r="D10" s="50"/>
      <c r="E10" s="62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2">
        <f t="shared" si="0"/>
        <v>0</v>
      </c>
      <c r="R10" s="2"/>
    </row>
    <row r="11" spans="1:18" x14ac:dyDescent="0.25">
      <c r="A11" s="17" t="s">
        <v>155</v>
      </c>
      <c r="B11" s="17"/>
      <c r="C11" s="5"/>
      <c r="D11" s="7"/>
      <c r="E11" s="62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2">
        <f t="shared" si="0"/>
        <v>0</v>
      </c>
      <c r="R11" s="2"/>
    </row>
    <row r="12" spans="1:18" x14ac:dyDescent="0.25">
      <c r="A12" s="44" t="s">
        <v>156</v>
      </c>
      <c r="B12" s="44"/>
      <c r="C12" s="5">
        <f>853449.22-276390.34</f>
        <v>577058.87999999989</v>
      </c>
      <c r="D12" s="5">
        <f>853449.22-276390.34</f>
        <v>577058.87999999989</v>
      </c>
      <c r="E12" s="62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2">
        <f t="shared" si="0"/>
        <v>577058.87999999989</v>
      </c>
      <c r="R12" s="2"/>
    </row>
    <row r="13" spans="1:18" x14ac:dyDescent="0.25">
      <c r="A13" s="65" t="s">
        <v>157</v>
      </c>
      <c r="B13" s="65"/>
      <c r="C13" s="5">
        <f>C12</f>
        <v>577058.87999999989</v>
      </c>
      <c r="D13" s="5">
        <f>D12</f>
        <v>577058.87999999989</v>
      </c>
      <c r="E13" s="62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0"/>
      <c r="Q13" s="2">
        <f t="shared" si="0"/>
        <v>577058.87999999989</v>
      </c>
      <c r="R13" s="2"/>
    </row>
    <row r="14" spans="1:18" x14ac:dyDescent="0.25">
      <c r="A14" s="65" t="s">
        <v>158</v>
      </c>
      <c r="B14" s="65"/>
      <c r="C14" s="5"/>
      <c r="D14" s="7"/>
      <c r="E14" s="62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  <c r="Q14" s="2">
        <f t="shared" si="0"/>
        <v>0</v>
      </c>
      <c r="R14" s="2"/>
    </row>
    <row r="15" spans="1:18" x14ac:dyDescent="0.25">
      <c r="A15" s="66" t="s">
        <v>159</v>
      </c>
      <c r="B15" s="66"/>
      <c r="C15" s="5"/>
      <c r="D15" s="7"/>
      <c r="E15" s="62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0"/>
      <c r="Q15" s="2">
        <f t="shared" si="0"/>
        <v>0</v>
      </c>
      <c r="R15" s="2"/>
    </row>
    <row r="16" spans="1:18" x14ac:dyDescent="0.25">
      <c r="A16" s="64" t="s">
        <v>160</v>
      </c>
      <c r="B16" s="64"/>
      <c r="C16" s="5">
        <f>SUM(C17:C20)+C23</f>
        <v>7622143.4100000011</v>
      </c>
      <c r="D16" s="55">
        <f>SUM(D17:D20)+D23</f>
        <v>6789839.5200000014</v>
      </c>
      <c r="E16" s="6">
        <f t="shared" ref="E16:P16" si="2">SUM(E17:E20)+E23</f>
        <v>0</v>
      </c>
      <c r="F16" s="75">
        <f t="shared" si="2"/>
        <v>0</v>
      </c>
      <c r="G16" s="5">
        <f t="shared" si="2"/>
        <v>0</v>
      </c>
      <c r="H16" s="5">
        <f t="shared" si="2"/>
        <v>0</v>
      </c>
      <c r="I16" s="5">
        <f t="shared" si="2"/>
        <v>0</v>
      </c>
      <c r="J16" s="5">
        <f t="shared" si="2"/>
        <v>0</v>
      </c>
      <c r="K16" s="5">
        <f t="shared" si="2"/>
        <v>0</v>
      </c>
      <c r="L16" s="5">
        <f t="shared" si="2"/>
        <v>0</v>
      </c>
      <c r="M16" s="5">
        <f t="shared" si="2"/>
        <v>0</v>
      </c>
      <c r="N16" s="5">
        <f t="shared" si="2"/>
        <v>0</v>
      </c>
      <c r="O16" s="5">
        <f t="shared" si="2"/>
        <v>832303.89</v>
      </c>
      <c r="P16" s="7">
        <f t="shared" si="2"/>
        <v>0</v>
      </c>
      <c r="Q16" s="2">
        <f t="shared" si="0"/>
        <v>7622143.4100000011</v>
      </c>
      <c r="R16" s="2"/>
    </row>
    <row r="17" spans="1:18" x14ac:dyDescent="0.25">
      <c r="A17" s="17" t="s">
        <v>161</v>
      </c>
      <c r="B17" s="17"/>
      <c r="C17" s="5">
        <f>1089461.08+5104724.82+6409879.2-24449.6-4291345.73-682414.46</f>
        <v>7605855.3100000015</v>
      </c>
      <c r="D17" s="7">
        <f>C17-O17</f>
        <v>6789839.5200000014</v>
      </c>
      <c r="E17" s="62"/>
      <c r="F17" s="49"/>
      <c r="G17" s="49"/>
      <c r="H17" s="49"/>
      <c r="I17" s="49"/>
      <c r="J17" s="49"/>
      <c r="K17" s="49"/>
      <c r="L17" s="49"/>
      <c r="M17" s="49"/>
      <c r="N17" s="49"/>
      <c r="O17" s="5">
        <v>816015.79</v>
      </c>
      <c r="P17" s="50"/>
      <c r="Q17" s="2">
        <f t="shared" si="0"/>
        <v>7605855.3100000015</v>
      </c>
      <c r="R17" s="2"/>
    </row>
    <row r="18" spans="1:18" x14ac:dyDescent="0.25">
      <c r="A18" s="17" t="s">
        <v>162</v>
      </c>
      <c r="B18" s="17"/>
      <c r="C18" s="5">
        <f>6389-6133.85</f>
        <v>255.14999999999964</v>
      </c>
      <c r="D18" s="7"/>
      <c r="E18" s="62"/>
      <c r="F18" s="49"/>
      <c r="G18" s="49"/>
      <c r="H18" s="49"/>
      <c r="I18" s="49"/>
      <c r="J18" s="49"/>
      <c r="K18" s="49"/>
      <c r="L18" s="49"/>
      <c r="M18" s="49"/>
      <c r="N18" s="49"/>
      <c r="O18" s="49">
        <f>C18</f>
        <v>255.14999999999964</v>
      </c>
      <c r="P18" s="50"/>
      <c r="Q18" s="2">
        <f t="shared" si="0"/>
        <v>255.14999999999964</v>
      </c>
      <c r="R18" s="2"/>
    </row>
    <row r="19" spans="1:18" x14ac:dyDescent="0.25">
      <c r="A19" s="17" t="s">
        <v>163</v>
      </c>
      <c r="B19" s="17"/>
      <c r="C19" s="5">
        <f>2441.81-1261.91+46169.31-46169.32</f>
        <v>1179.8899999999994</v>
      </c>
      <c r="D19" s="7"/>
      <c r="E19" s="62"/>
      <c r="F19" s="49"/>
      <c r="G19" s="49"/>
      <c r="H19" s="49"/>
      <c r="I19" s="49"/>
      <c r="J19" s="49"/>
      <c r="K19" s="49"/>
      <c r="L19" s="49"/>
      <c r="M19" s="49"/>
      <c r="N19" s="49"/>
      <c r="O19" s="49">
        <f>C19</f>
        <v>1179.8899999999994</v>
      </c>
      <c r="P19" s="50"/>
      <c r="Q19" s="2">
        <f t="shared" si="0"/>
        <v>1179.8899999999994</v>
      </c>
      <c r="R19" s="2"/>
    </row>
    <row r="20" spans="1:18" x14ac:dyDescent="0.25">
      <c r="A20" s="48" t="s">
        <v>164</v>
      </c>
      <c r="B20" s="48"/>
      <c r="C20" s="49">
        <f>123278.91+16936.6+40527.46+158232.83+3471.89-113549.01-16544.07-40527.46-153502.2-3471.89</f>
        <v>14853.059999999983</v>
      </c>
      <c r="D20" s="50"/>
      <c r="E20" s="62"/>
      <c r="F20" s="49"/>
      <c r="G20" s="49"/>
      <c r="H20" s="49"/>
      <c r="I20" s="49"/>
      <c r="J20" s="49"/>
      <c r="K20" s="49"/>
      <c r="L20" s="49"/>
      <c r="M20" s="49"/>
      <c r="N20" s="49"/>
      <c r="O20" s="49">
        <f>C20</f>
        <v>14853.059999999983</v>
      </c>
      <c r="P20" s="50"/>
      <c r="Q20" s="2">
        <f t="shared" si="0"/>
        <v>14853.059999999983</v>
      </c>
      <c r="R20" s="2"/>
    </row>
    <row r="21" spans="1:18" x14ac:dyDescent="0.25">
      <c r="A21" s="67" t="s">
        <v>165</v>
      </c>
      <c r="B21" s="67"/>
      <c r="C21" s="49"/>
      <c r="D21" s="50"/>
      <c r="E21" s="62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2">
        <f t="shared" si="0"/>
        <v>0</v>
      </c>
      <c r="R21" s="2"/>
    </row>
    <row r="22" spans="1:18" x14ac:dyDescent="0.25">
      <c r="A22" s="65" t="s">
        <v>166</v>
      </c>
      <c r="B22" s="65"/>
      <c r="C22" s="5"/>
      <c r="D22" s="7"/>
      <c r="E22" s="62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50"/>
      <c r="Q22" s="2">
        <f t="shared" si="0"/>
        <v>0</v>
      </c>
      <c r="R22" s="2"/>
    </row>
    <row r="23" spans="1:18" x14ac:dyDescent="0.25">
      <c r="A23" s="48" t="s">
        <v>167</v>
      </c>
      <c r="B23" s="48"/>
      <c r="C23" s="49"/>
      <c r="D23" s="50"/>
      <c r="E23" s="62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50"/>
      <c r="Q23" s="2">
        <f t="shared" si="0"/>
        <v>0</v>
      </c>
      <c r="R23" s="2"/>
    </row>
    <row r="24" spans="1:18" ht="45" x14ac:dyDescent="0.25">
      <c r="A24" s="63" t="s">
        <v>168</v>
      </c>
      <c r="B24" s="63"/>
      <c r="C24" s="5">
        <f>SUM(C25:C38)</f>
        <v>3732.81</v>
      </c>
      <c r="D24" s="5">
        <f>SUM(D25:D38)</f>
        <v>3732.81</v>
      </c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7"/>
      <c r="Q24" s="2">
        <f t="shared" si="0"/>
        <v>3732.81</v>
      </c>
      <c r="R24" s="2"/>
    </row>
    <row r="25" spans="1:18" x14ac:dyDescent="0.25">
      <c r="A25" s="44" t="s">
        <v>169</v>
      </c>
      <c r="B25" s="44"/>
      <c r="C25" s="5"/>
      <c r="D25" s="7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7"/>
      <c r="Q25" s="2">
        <f t="shared" si="0"/>
        <v>0</v>
      </c>
      <c r="R25" s="2"/>
    </row>
    <row r="26" spans="1:18" ht="15.75" x14ac:dyDescent="0.25">
      <c r="A26" s="17" t="s">
        <v>170</v>
      </c>
      <c r="B26" s="17"/>
      <c r="C26" s="5"/>
      <c r="D26" s="7"/>
      <c r="E26" s="6"/>
      <c r="F26" s="5"/>
      <c r="G26" s="5"/>
      <c r="H26" s="5"/>
      <c r="I26" s="90"/>
      <c r="J26" s="5"/>
      <c r="K26" s="5"/>
      <c r="L26" s="5"/>
      <c r="M26" s="5"/>
      <c r="N26" s="5"/>
      <c r="O26" s="5"/>
      <c r="P26" s="7"/>
      <c r="Q26" s="2">
        <f t="shared" si="0"/>
        <v>0</v>
      </c>
      <c r="R26" s="2"/>
    </row>
    <row r="27" spans="1:18" x14ac:dyDescent="0.25">
      <c r="A27" s="17" t="s">
        <v>171</v>
      </c>
      <c r="B27" s="17"/>
      <c r="C27" s="5"/>
      <c r="D27" s="7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7"/>
      <c r="Q27" s="2">
        <f t="shared" si="0"/>
        <v>0</v>
      </c>
      <c r="R27" s="2"/>
    </row>
    <row r="28" spans="1:18" x14ac:dyDescent="0.25">
      <c r="A28" s="17" t="s">
        <v>172</v>
      </c>
      <c r="B28" s="17"/>
      <c r="C28" s="5"/>
      <c r="D28" s="7"/>
      <c r="E28" s="6"/>
      <c r="F28" s="5"/>
      <c r="G28" s="5"/>
      <c r="H28" s="5"/>
      <c r="I28" s="5"/>
      <c r="J28" s="5"/>
      <c r="K28" s="5"/>
      <c r="L28" s="5"/>
      <c r="M28" s="5"/>
      <c r="N28" s="5"/>
      <c r="O28" s="5"/>
      <c r="P28" s="7"/>
      <c r="Q28" s="2">
        <f t="shared" si="0"/>
        <v>0</v>
      </c>
      <c r="R28" s="2"/>
    </row>
    <row r="29" spans="1:18" x14ac:dyDescent="0.25">
      <c r="A29" s="17" t="s">
        <v>179</v>
      </c>
      <c r="B29" s="17"/>
      <c r="C29" s="5"/>
      <c r="D29" s="7"/>
      <c r="E29" s="6"/>
      <c r="F29" s="5"/>
      <c r="G29" s="5"/>
      <c r="H29" s="5"/>
      <c r="I29" s="5"/>
      <c r="J29" s="5"/>
      <c r="K29" s="5"/>
      <c r="L29" s="5"/>
      <c r="M29" s="5"/>
      <c r="N29" s="5"/>
      <c r="O29" s="5"/>
      <c r="P29" s="7"/>
      <c r="Q29" s="2">
        <f t="shared" si="0"/>
        <v>0</v>
      </c>
      <c r="R29" s="2"/>
    </row>
    <row r="30" spans="1:18" x14ac:dyDescent="0.25">
      <c r="A30" s="17" t="s">
        <v>173</v>
      </c>
      <c r="B30" s="17"/>
      <c r="C30" s="5"/>
      <c r="D30" s="7"/>
      <c r="E30" s="6"/>
      <c r="F30" s="5"/>
      <c r="G30" s="5"/>
      <c r="H30" s="5"/>
      <c r="I30" s="5"/>
      <c r="J30" s="5"/>
      <c r="K30" s="5"/>
      <c r="L30" s="5"/>
      <c r="M30" s="5"/>
      <c r="N30" s="5"/>
      <c r="O30" s="5"/>
      <c r="P30" s="7"/>
      <c r="Q30" s="2">
        <f t="shared" si="0"/>
        <v>0</v>
      </c>
      <c r="R30" s="2"/>
    </row>
    <row r="31" spans="1:18" x14ac:dyDescent="0.25">
      <c r="A31" s="17" t="s">
        <v>174</v>
      </c>
      <c r="B31" s="17"/>
      <c r="C31" s="5"/>
      <c r="D31" s="7"/>
      <c r="E31" s="6"/>
      <c r="F31" s="5"/>
      <c r="G31" s="5"/>
      <c r="H31" s="5"/>
      <c r="I31" s="5"/>
      <c r="J31" s="5"/>
      <c r="K31" s="5"/>
      <c r="L31" s="5"/>
      <c r="M31" s="5"/>
      <c r="N31" s="5"/>
      <c r="O31" s="5"/>
      <c r="P31" s="7"/>
      <c r="Q31" s="2">
        <f t="shared" si="0"/>
        <v>0</v>
      </c>
      <c r="R31" s="2"/>
    </row>
    <row r="32" spans="1:18" x14ac:dyDescent="0.25">
      <c r="A32" s="17" t="s">
        <v>175</v>
      </c>
      <c r="B32" s="17"/>
      <c r="C32" s="5"/>
      <c r="D32" s="7"/>
      <c r="E32" s="6"/>
      <c r="F32" s="5"/>
      <c r="G32" s="5"/>
      <c r="H32" s="5"/>
      <c r="I32" s="5"/>
      <c r="J32" s="5"/>
      <c r="K32" s="5"/>
      <c r="L32" s="5"/>
      <c r="M32" s="5"/>
      <c r="N32" s="5"/>
      <c r="O32" s="5"/>
      <c r="P32" s="7"/>
      <c r="Q32" s="2">
        <f t="shared" si="0"/>
        <v>0</v>
      </c>
      <c r="R32" s="2"/>
    </row>
    <row r="33" spans="1:18" x14ac:dyDescent="0.25">
      <c r="A33" s="17" t="s">
        <v>176</v>
      </c>
      <c r="B33" s="17"/>
      <c r="C33" s="5"/>
      <c r="D33" s="7"/>
      <c r="E33" s="6"/>
      <c r="F33" s="5"/>
      <c r="G33" s="5"/>
      <c r="H33" s="5"/>
      <c r="I33" s="5"/>
      <c r="J33" s="5"/>
      <c r="K33" s="5"/>
      <c r="L33" s="5"/>
      <c r="M33" s="5"/>
      <c r="N33" s="5"/>
      <c r="O33" s="5"/>
      <c r="P33" s="7"/>
      <c r="Q33" s="2">
        <f t="shared" si="0"/>
        <v>0</v>
      </c>
      <c r="R33" s="2"/>
    </row>
    <row r="34" spans="1:18" x14ac:dyDescent="0.25">
      <c r="A34" s="17" t="s">
        <v>177</v>
      </c>
      <c r="B34" s="17"/>
      <c r="C34" s="5"/>
      <c r="D34" s="7"/>
      <c r="E34" s="6"/>
      <c r="F34" s="5"/>
      <c r="G34" s="5"/>
      <c r="H34" s="5"/>
      <c r="I34" s="5"/>
      <c r="J34" s="5"/>
      <c r="K34" s="5"/>
      <c r="L34" s="5"/>
      <c r="M34" s="5"/>
      <c r="N34" s="5"/>
      <c r="O34" s="5"/>
      <c r="P34" s="7"/>
      <c r="Q34" s="2">
        <f t="shared" si="0"/>
        <v>0</v>
      </c>
      <c r="R34" s="2"/>
    </row>
    <row r="35" spans="1:18" x14ac:dyDescent="0.25">
      <c r="A35" s="17" t="s">
        <v>178</v>
      </c>
      <c r="B35" s="17"/>
      <c r="C35" s="5"/>
      <c r="D35" s="7"/>
      <c r="E35" s="6"/>
      <c r="F35" s="5"/>
      <c r="G35" s="5"/>
      <c r="H35" s="5"/>
      <c r="I35" s="5"/>
      <c r="J35" s="5"/>
      <c r="K35" s="5"/>
      <c r="L35" s="5"/>
      <c r="M35" s="5"/>
      <c r="N35" s="5"/>
      <c r="O35" s="5"/>
      <c r="P35" s="7"/>
      <c r="Q35" s="2">
        <f t="shared" si="0"/>
        <v>0</v>
      </c>
      <c r="R35" s="2"/>
    </row>
    <row r="36" spans="1:18" x14ac:dyDescent="0.25">
      <c r="A36" s="17" t="s">
        <v>180</v>
      </c>
      <c r="B36" s="17"/>
      <c r="C36" s="5">
        <v>3732.81</v>
      </c>
      <c r="D36" s="7">
        <f>C36</f>
        <v>3732.81</v>
      </c>
      <c r="E36" s="6"/>
      <c r="F36" s="5"/>
      <c r="G36" s="5"/>
      <c r="H36" s="5"/>
      <c r="I36" s="5"/>
      <c r="J36" s="5"/>
      <c r="K36" s="5"/>
      <c r="L36" s="5"/>
      <c r="M36" s="5"/>
      <c r="N36" s="5"/>
      <c r="O36" s="5"/>
      <c r="P36" s="7"/>
      <c r="Q36" s="2">
        <f t="shared" si="0"/>
        <v>3732.81</v>
      </c>
      <c r="R36" s="2"/>
    </row>
    <row r="37" spans="1:18" x14ac:dyDescent="0.25">
      <c r="A37" s="17" t="s">
        <v>181</v>
      </c>
      <c r="B37" s="17"/>
      <c r="C37" s="5"/>
      <c r="D37" s="7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3"/>
      <c r="Q37" s="2">
        <f t="shared" si="0"/>
        <v>0</v>
      </c>
      <c r="R37" s="2"/>
    </row>
    <row r="38" spans="1:18" x14ac:dyDescent="0.25">
      <c r="A38" s="17" t="s">
        <v>182</v>
      </c>
      <c r="B38" s="17"/>
      <c r="C38" s="5"/>
      <c r="D38" s="7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/>
      <c r="Q38" s="2">
        <f t="shared" si="0"/>
        <v>0</v>
      </c>
      <c r="R38" s="2"/>
    </row>
    <row r="39" spans="1:18" x14ac:dyDescent="0.25">
      <c r="A39" s="64" t="s">
        <v>183</v>
      </c>
      <c r="B39" s="64"/>
      <c r="C39" s="81">
        <f>C40+C46+C63</f>
        <v>7430277.0899999999</v>
      </c>
      <c r="D39" s="84"/>
      <c r="E39" s="85"/>
      <c r="F39" s="86"/>
      <c r="G39" s="86"/>
      <c r="H39" s="86"/>
      <c r="I39" s="86"/>
      <c r="J39" s="86"/>
      <c r="K39" s="86"/>
      <c r="L39" s="86"/>
      <c r="M39" s="86"/>
      <c r="N39" s="86"/>
      <c r="O39" s="86">
        <f>O40+O46+O63</f>
        <v>7430277.0899999999</v>
      </c>
      <c r="P39" s="87"/>
      <c r="Q39" s="2">
        <f t="shared" si="0"/>
        <v>7430277.0899999999</v>
      </c>
      <c r="R39" s="2"/>
    </row>
    <row r="40" spans="1:18" x14ac:dyDescent="0.25">
      <c r="A40" s="64" t="s">
        <v>184</v>
      </c>
      <c r="B40" s="64"/>
      <c r="C40" s="5">
        <f>SUM(C41:C45)</f>
        <v>7289.54</v>
      </c>
      <c r="D40" s="7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>
        <f>SUM(O41)</f>
        <v>7289.54</v>
      </c>
      <c r="P40" s="13"/>
      <c r="Q40" s="2">
        <f t="shared" si="0"/>
        <v>7289.54</v>
      </c>
      <c r="R40" s="2"/>
    </row>
    <row r="41" spans="1:18" x14ac:dyDescent="0.25">
      <c r="A41" s="17" t="s">
        <v>185</v>
      </c>
      <c r="B41" s="17"/>
      <c r="C41" s="5">
        <v>7289.54</v>
      </c>
      <c r="D41" s="7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>
        <f>C41</f>
        <v>7289.54</v>
      </c>
      <c r="P41" s="13"/>
      <c r="Q41" s="2">
        <f t="shared" si="0"/>
        <v>7289.54</v>
      </c>
      <c r="R41" s="2"/>
    </row>
    <row r="42" spans="1:18" x14ac:dyDescent="0.25">
      <c r="A42" s="17" t="s">
        <v>186</v>
      </c>
      <c r="B42" s="17"/>
      <c r="C42" s="5"/>
      <c r="D42" s="7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2">
        <f t="shared" si="0"/>
        <v>0</v>
      </c>
      <c r="R42" s="2"/>
    </row>
    <row r="43" spans="1:18" x14ac:dyDescent="0.25">
      <c r="A43" s="17" t="s">
        <v>187</v>
      </c>
      <c r="B43" s="17"/>
      <c r="C43" s="5"/>
      <c r="D43" s="7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2">
        <f t="shared" si="0"/>
        <v>0</v>
      </c>
      <c r="R43" s="2"/>
    </row>
    <row r="44" spans="1:18" x14ac:dyDescent="0.25">
      <c r="A44" s="17" t="s">
        <v>188</v>
      </c>
      <c r="B44" s="17"/>
      <c r="C44" s="5"/>
      <c r="D44" s="7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2">
        <f t="shared" si="0"/>
        <v>0</v>
      </c>
      <c r="R44" s="2"/>
    </row>
    <row r="45" spans="1:18" x14ac:dyDescent="0.25">
      <c r="A45" s="17" t="s">
        <v>189</v>
      </c>
      <c r="B45" s="17"/>
      <c r="C45" s="5"/>
      <c r="D45" s="7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2">
        <f t="shared" si="0"/>
        <v>0</v>
      </c>
      <c r="R45" s="2"/>
    </row>
    <row r="46" spans="1:18" ht="30" x14ac:dyDescent="0.25">
      <c r="A46" s="63" t="s">
        <v>190</v>
      </c>
      <c r="B46" s="94" t="s">
        <v>260</v>
      </c>
      <c r="C46" s="5">
        <f>SUM(C47:C54)</f>
        <v>3637418.09</v>
      </c>
      <c r="D46" s="7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>
        <f>SUM(O47:O54)</f>
        <v>3637418.09</v>
      </c>
      <c r="P46" s="13"/>
      <c r="Q46" s="2">
        <f>Q47+Q52+Q53+Q54</f>
        <v>3637418.09</v>
      </c>
      <c r="R46" s="2"/>
    </row>
    <row r="47" spans="1:18" x14ac:dyDescent="0.25">
      <c r="A47" s="17" t="s">
        <v>191</v>
      </c>
      <c r="B47" s="5"/>
      <c r="C47" s="5">
        <v>2182621.21</v>
      </c>
      <c r="D47" s="7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>
        <f>C47</f>
        <v>2182621.21</v>
      </c>
      <c r="P47" s="13"/>
      <c r="Q47" s="2">
        <f t="shared" ref="Q47:Q71" si="3">SUM(D47:P47)</f>
        <v>2182621.21</v>
      </c>
      <c r="R47" s="2"/>
    </row>
    <row r="48" spans="1:18" x14ac:dyDescent="0.25">
      <c r="A48" s="17" t="s">
        <v>192</v>
      </c>
      <c r="B48" s="5"/>
      <c r="C48" s="5"/>
      <c r="D48" s="7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2">
        <f t="shared" si="3"/>
        <v>0</v>
      </c>
      <c r="R48" s="2"/>
    </row>
    <row r="49" spans="1:18" x14ac:dyDescent="0.25">
      <c r="A49" s="17" t="s">
        <v>193</v>
      </c>
      <c r="B49" s="5"/>
      <c r="C49" s="5"/>
      <c r="D49" s="7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2">
        <f t="shared" si="3"/>
        <v>0</v>
      </c>
      <c r="R49" s="2"/>
    </row>
    <row r="50" spans="1:18" x14ac:dyDescent="0.25">
      <c r="A50" s="17" t="s">
        <v>194</v>
      </c>
      <c r="B50" s="5"/>
      <c r="C50" s="5"/>
      <c r="D50" s="7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2">
        <f t="shared" si="3"/>
        <v>0</v>
      </c>
      <c r="R50" s="2"/>
    </row>
    <row r="51" spans="1:18" x14ac:dyDescent="0.25">
      <c r="A51" s="17" t="s">
        <v>195</v>
      </c>
      <c r="B51" s="5"/>
      <c r="C51" s="5"/>
      <c r="D51" s="7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2">
        <f t="shared" si="3"/>
        <v>0</v>
      </c>
      <c r="R51" s="2"/>
    </row>
    <row r="52" spans="1:18" x14ac:dyDescent="0.25">
      <c r="A52" s="17" t="s">
        <v>196</v>
      </c>
      <c r="B52" s="5"/>
      <c r="C52" s="5">
        <v>46118.6</v>
      </c>
      <c r="D52" s="7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>
        <f>C52</f>
        <v>46118.6</v>
      </c>
      <c r="P52" s="13"/>
      <c r="Q52" s="2">
        <f t="shared" si="3"/>
        <v>46118.6</v>
      </c>
      <c r="R52" s="2"/>
    </row>
    <row r="53" spans="1:18" x14ac:dyDescent="0.25">
      <c r="A53" s="17" t="s">
        <v>197</v>
      </c>
      <c r="B53" s="5"/>
      <c r="C53" s="5">
        <v>116466.42</v>
      </c>
      <c r="D53" s="7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>
        <f>C53</f>
        <v>116466.42</v>
      </c>
      <c r="P53" s="13"/>
      <c r="Q53" s="2">
        <f t="shared" si="3"/>
        <v>116466.42</v>
      </c>
      <c r="R53" s="2"/>
    </row>
    <row r="54" spans="1:18" x14ac:dyDescent="0.25">
      <c r="A54" s="17" t="s">
        <v>198</v>
      </c>
      <c r="B54" s="5">
        <v>189396.17</v>
      </c>
      <c r="C54" s="5">
        <v>1292211.8600000001</v>
      </c>
      <c r="D54" s="7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>
        <f>C54</f>
        <v>1292211.8600000001</v>
      </c>
      <c r="P54" s="13"/>
      <c r="Q54" s="2">
        <f t="shared" si="3"/>
        <v>1292211.8600000001</v>
      </c>
      <c r="R54" s="2"/>
    </row>
    <row r="55" spans="1:18" ht="30" x14ac:dyDescent="0.25">
      <c r="A55" s="69" t="s">
        <v>199</v>
      </c>
      <c r="B55" s="76"/>
      <c r="C55" s="49"/>
      <c r="D55" s="5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2">
        <f t="shared" si="3"/>
        <v>0</v>
      </c>
      <c r="R55" s="2"/>
    </row>
    <row r="56" spans="1:18" x14ac:dyDescent="0.25">
      <c r="A56" s="48" t="s">
        <v>200</v>
      </c>
      <c r="B56" s="49"/>
      <c r="C56" s="49"/>
      <c r="D56" s="5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2">
        <f t="shared" si="3"/>
        <v>0</v>
      </c>
      <c r="R56" s="2"/>
    </row>
    <row r="57" spans="1:18" x14ac:dyDescent="0.25">
      <c r="A57" s="48" t="s">
        <v>201</v>
      </c>
      <c r="B57" s="49"/>
      <c r="C57" s="49"/>
      <c r="D57" s="5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2">
        <f t="shared" si="3"/>
        <v>0</v>
      </c>
      <c r="R57" s="2"/>
    </row>
    <row r="58" spans="1:18" x14ac:dyDescent="0.25">
      <c r="A58" s="48" t="s">
        <v>202</v>
      </c>
      <c r="B58" s="49"/>
      <c r="C58" s="49"/>
      <c r="D58" s="5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2">
        <f t="shared" si="3"/>
        <v>0</v>
      </c>
      <c r="R58" s="2"/>
    </row>
    <row r="59" spans="1:18" ht="30" x14ac:dyDescent="0.25">
      <c r="A59" s="68" t="s">
        <v>203</v>
      </c>
      <c r="B59" s="77"/>
      <c r="C59" s="49"/>
      <c r="D59" s="5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2">
        <f t="shared" si="3"/>
        <v>0</v>
      </c>
      <c r="R59" s="2"/>
    </row>
    <row r="60" spans="1:18" x14ac:dyDescent="0.25">
      <c r="A60" s="48" t="s">
        <v>204</v>
      </c>
      <c r="B60" s="49"/>
      <c r="C60" s="49"/>
      <c r="D60" s="5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2">
        <f t="shared" si="3"/>
        <v>0</v>
      </c>
      <c r="R60" s="2"/>
    </row>
    <row r="61" spans="1:18" x14ac:dyDescent="0.25">
      <c r="A61" s="48" t="s">
        <v>205</v>
      </c>
      <c r="B61" s="48"/>
      <c r="C61" s="49"/>
      <c r="D61" s="5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2">
        <f t="shared" si="3"/>
        <v>0</v>
      </c>
      <c r="R61" s="2"/>
    </row>
    <row r="62" spans="1:18" x14ac:dyDescent="0.25">
      <c r="A62" s="48" t="s">
        <v>206</v>
      </c>
      <c r="B62" s="48"/>
      <c r="C62" s="49"/>
      <c r="D62" s="5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2">
        <f t="shared" si="3"/>
        <v>0</v>
      </c>
      <c r="R62" s="2"/>
    </row>
    <row r="63" spans="1:18" x14ac:dyDescent="0.25">
      <c r="A63" s="70" t="s">
        <v>207</v>
      </c>
      <c r="B63" s="70"/>
      <c r="C63" s="49">
        <f>SUM(C64:C66)</f>
        <v>3785569.46</v>
      </c>
      <c r="D63" s="5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>
        <f>SUM(O64:O66)</f>
        <v>3785569.46</v>
      </c>
      <c r="P63" s="13"/>
      <c r="Q63" s="2">
        <f t="shared" si="3"/>
        <v>3785569.46</v>
      </c>
      <c r="R63" s="2"/>
    </row>
    <row r="64" spans="1:18" x14ac:dyDescent="0.25">
      <c r="A64" s="48" t="s">
        <v>208</v>
      </c>
      <c r="B64" s="48"/>
      <c r="C64" s="49">
        <v>3784259.77</v>
      </c>
      <c r="D64" s="5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>
        <f>C64</f>
        <v>3784259.77</v>
      </c>
      <c r="P64" s="13"/>
      <c r="Q64" s="2">
        <f t="shared" si="3"/>
        <v>3784259.77</v>
      </c>
      <c r="R64" s="2"/>
    </row>
    <row r="65" spans="1:18" x14ac:dyDescent="0.25">
      <c r="A65" s="48" t="s">
        <v>209</v>
      </c>
      <c r="B65" s="48"/>
      <c r="C65" s="49"/>
      <c r="D65" s="5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2">
        <f t="shared" si="3"/>
        <v>0</v>
      </c>
      <c r="R65" s="2"/>
    </row>
    <row r="66" spans="1:18" x14ac:dyDescent="0.25">
      <c r="A66" s="48" t="s">
        <v>210</v>
      </c>
      <c r="B66" s="48"/>
      <c r="C66" s="49">
        <v>1309.69</v>
      </c>
      <c r="D66" s="5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>
        <f>C66</f>
        <v>1309.69</v>
      </c>
      <c r="P66" s="13"/>
      <c r="Q66" s="2">
        <f t="shared" si="3"/>
        <v>1309.69</v>
      </c>
      <c r="R66" s="2"/>
    </row>
    <row r="67" spans="1:18" x14ac:dyDescent="0.25">
      <c r="A67" s="64" t="s">
        <v>211</v>
      </c>
      <c r="B67" s="64"/>
      <c r="C67" s="81">
        <f>C68</f>
        <v>533710.06000000006</v>
      </c>
      <c r="D67" s="84"/>
      <c r="E67" s="83"/>
      <c r="F67" s="81"/>
      <c r="G67" s="81"/>
      <c r="H67" s="81"/>
      <c r="I67" s="81"/>
      <c r="J67" s="81"/>
      <c r="K67" s="81"/>
      <c r="L67" s="81"/>
      <c r="M67" s="81"/>
      <c r="N67" s="81"/>
      <c r="O67" s="81">
        <f>C67</f>
        <v>533710.06000000006</v>
      </c>
      <c r="P67" s="84"/>
      <c r="Q67" s="2">
        <f t="shared" si="3"/>
        <v>533710.06000000006</v>
      </c>
      <c r="R67" s="2"/>
    </row>
    <row r="68" spans="1:18" x14ac:dyDescent="0.25">
      <c r="A68" s="48" t="s">
        <v>212</v>
      </c>
      <c r="B68" s="48"/>
      <c r="C68" s="5">
        <v>533710.06000000006</v>
      </c>
      <c r="D68" s="7"/>
      <c r="E68" s="6"/>
      <c r="F68" s="5"/>
      <c r="G68" s="5"/>
      <c r="H68" s="5"/>
      <c r="I68" s="5"/>
      <c r="J68" s="5"/>
      <c r="K68" s="5"/>
      <c r="L68" s="5"/>
      <c r="M68" s="5"/>
      <c r="N68" s="5"/>
      <c r="O68" s="5">
        <f>C68</f>
        <v>533710.06000000006</v>
      </c>
      <c r="P68" s="7"/>
      <c r="Q68" s="2">
        <f t="shared" si="3"/>
        <v>533710.06000000006</v>
      </c>
      <c r="R68" s="2"/>
    </row>
    <row r="69" spans="1:18" x14ac:dyDescent="0.25">
      <c r="A69" s="67" t="s">
        <v>213</v>
      </c>
      <c r="B69" s="67"/>
      <c r="C69" s="5">
        <f>C68</f>
        <v>533710.06000000006</v>
      </c>
      <c r="D69" s="7"/>
      <c r="E69" s="6"/>
      <c r="F69" s="5"/>
      <c r="G69" s="5"/>
      <c r="H69" s="5"/>
      <c r="I69" s="5"/>
      <c r="J69" s="5"/>
      <c r="K69" s="5"/>
      <c r="L69" s="5"/>
      <c r="M69" s="5"/>
      <c r="N69" s="5"/>
      <c r="O69" s="5">
        <f>C69</f>
        <v>533710.06000000006</v>
      </c>
      <c r="P69" s="7"/>
      <c r="Q69" s="2">
        <f t="shared" si="3"/>
        <v>533710.06000000006</v>
      </c>
      <c r="R69" s="2"/>
    </row>
    <row r="70" spans="1:18" x14ac:dyDescent="0.25">
      <c r="A70" s="67" t="s">
        <v>214</v>
      </c>
      <c r="B70" s="67"/>
      <c r="C70" s="5"/>
      <c r="D70" s="7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7"/>
      <c r="Q70" s="2">
        <f t="shared" si="3"/>
        <v>0</v>
      </c>
      <c r="R70" s="2"/>
    </row>
    <row r="71" spans="1:18" x14ac:dyDescent="0.25">
      <c r="A71" s="70" t="s">
        <v>215</v>
      </c>
      <c r="B71" s="70"/>
      <c r="C71" s="81">
        <f>C3+C4+C39+C67</f>
        <v>16175061.85</v>
      </c>
      <c r="D71" s="84">
        <f>D4</f>
        <v>7370631.2100000009</v>
      </c>
      <c r="E71" s="83"/>
      <c r="F71" s="81"/>
      <c r="G71" s="81"/>
      <c r="H71" s="81"/>
      <c r="I71" s="81"/>
      <c r="J71" s="81"/>
      <c r="K71" s="81"/>
      <c r="L71" s="81"/>
      <c r="M71" s="81"/>
      <c r="N71" s="81"/>
      <c r="O71" s="81">
        <f>O3+O4+O39+O67</f>
        <v>8804430.6400000006</v>
      </c>
      <c r="P71" s="84"/>
      <c r="Q71" s="2">
        <f t="shared" si="3"/>
        <v>16175061.850000001</v>
      </c>
      <c r="R71" s="2"/>
    </row>
    <row r="72" spans="1:18" x14ac:dyDescent="0.25">
      <c r="A72" s="48"/>
      <c r="B72" s="48"/>
      <c r="C72" s="5"/>
      <c r="D72" s="7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7"/>
      <c r="Q72" s="2"/>
      <c r="R72" s="2"/>
    </row>
    <row r="73" spans="1:18" x14ac:dyDescent="0.25">
      <c r="A73" s="70" t="s">
        <v>216</v>
      </c>
      <c r="B73" s="70"/>
      <c r="C73" s="81">
        <f>SUM(C74:C83)</f>
        <v>6587350.5600000005</v>
      </c>
      <c r="D73" s="84">
        <f>SUM(D74:D83)</f>
        <v>103187.45999999999</v>
      </c>
      <c r="E73" s="83"/>
      <c r="F73" s="81"/>
      <c r="G73" s="81"/>
      <c r="H73" s="81"/>
      <c r="I73" s="81"/>
      <c r="J73" s="81"/>
      <c r="K73" s="81"/>
      <c r="L73" s="81"/>
      <c r="M73" s="81"/>
      <c r="N73" s="81"/>
      <c r="O73" s="81">
        <f>SUM(O74:O83)</f>
        <v>6484163.1000000006</v>
      </c>
      <c r="P73" s="84"/>
      <c r="Q73" s="2">
        <f t="shared" ref="Q73:Q104" si="4">SUM(D73:P73)</f>
        <v>6587350.5600000005</v>
      </c>
      <c r="R73" s="2"/>
    </row>
    <row r="74" spans="1:18" x14ac:dyDescent="0.25">
      <c r="A74" s="70" t="s">
        <v>217</v>
      </c>
      <c r="B74" s="70"/>
      <c r="C74" s="5">
        <f>2010000</f>
        <v>2010000</v>
      </c>
      <c r="D74" s="7"/>
      <c r="E74" s="6"/>
      <c r="F74" s="5"/>
      <c r="G74" s="5"/>
      <c r="H74" s="5"/>
      <c r="I74" s="5"/>
      <c r="J74" s="5"/>
      <c r="K74" s="5"/>
      <c r="L74" s="5"/>
      <c r="M74" s="5"/>
      <c r="N74" s="5"/>
      <c r="O74" s="5">
        <f>C74</f>
        <v>2010000</v>
      </c>
      <c r="P74" s="7"/>
      <c r="Q74" s="2">
        <f t="shared" si="4"/>
        <v>2010000</v>
      </c>
      <c r="R74" s="2"/>
    </row>
    <row r="75" spans="1:18" x14ac:dyDescent="0.25">
      <c r="A75" s="70" t="s">
        <v>218</v>
      </c>
      <c r="B75" s="70"/>
      <c r="C75" s="5"/>
      <c r="D75" s="7"/>
      <c r="E75" s="6"/>
      <c r="F75" s="5"/>
      <c r="G75" s="5"/>
      <c r="H75" s="5"/>
      <c r="I75" s="5"/>
      <c r="J75" s="5"/>
      <c r="K75" s="5"/>
      <c r="L75" s="5"/>
      <c r="M75" s="5"/>
      <c r="N75" s="5"/>
      <c r="O75" s="5"/>
      <c r="P75" s="7"/>
      <c r="Q75" s="2">
        <f t="shared" si="4"/>
        <v>0</v>
      </c>
      <c r="R75" s="2"/>
    </row>
    <row r="76" spans="1:18" x14ac:dyDescent="0.25">
      <c r="A76" s="70" t="s">
        <v>219</v>
      </c>
      <c r="B76" s="70"/>
      <c r="C76" s="5">
        <v>179131.15</v>
      </c>
      <c r="D76" s="7">
        <f>C76-O76</f>
        <v>103187.45999999999</v>
      </c>
      <c r="E76" s="6"/>
      <c r="F76" s="5"/>
      <c r="G76" s="5"/>
      <c r="H76" s="5"/>
      <c r="I76" s="5"/>
      <c r="J76" s="5"/>
      <c r="K76" s="5"/>
      <c r="L76" s="5"/>
      <c r="M76" s="5"/>
      <c r="N76" s="5"/>
      <c r="O76" s="5">
        <v>75943.69</v>
      </c>
      <c r="P76" s="7"/>
      <c r="Q76" s="2">
        <f t="shared" si="4"/>
        <v>179131.15</v>
      </c>
      <c r="R76" s="2"/>
    </row>
    <row r="77" spans="1:18" x14ac:dyDescent="0.25">
      <c r="A77" s="70" t="s">
        <v>220</v>
      </c>
      <c r="B77" s="70"/>
      <c r="C77" s="5">
        <v>95846.080000000002</v>
      </c>
      <c r="D77" s="7"/>
      <c r="E77" s="6"/>
      <c r="F77" s="5"/>
      <c r="G77" s="5"/>
      <c r="H77" s="5"/>
      <c r="I77" s="5"/>
      <c r="J77" s="5"/>
      <c r="K77" s="5"/>
      <c r="L77" s="5"/>
      <c r="M77" s="5"/>
      <c r="N77" s="5"/>
      <c r="O77" s="5">
        <f>C77</f>
        <v>95846.080000000002</v>
      </c>
      <c r="P77" s="7"/>
      <c r="Q77" s="2">
        <f t="shared" si="4"/>
        <v>95846.080000000002</v>
      </c>
      <c r="R77" s="2"/>
    </row>
    <row r="78" spans="1:18" x14ac:dyDescent="0.25">
      <c r="A78" s="70" t="s">
        <v>221</v>
      </c>
      <c r="B78" s="70"/>
      <c r="C78" s="5"/>
      <c r="D78" s="7"/>
      <c r="E78" s="6"/>
      <c r="F78" s="5"/>
      <c r="G78" s="5"/>
      <c r="H78" s="5"/>
      <c r="I78" s="5"/>
      <c r="J78" s="5"/>
      <c r="K78" s="5"/>
      <c r="L78" s="5"/>
      <c r="M78" s="5"/>
      <c r="N78" s="5"/>
      <c r="O78" s="5">
        <f>C78</f>
        <v>0</v>
      </c>
      <c r="P78" s="7"/>
      <c r="Q78" s="2">
        <f t="shared" si="4"/>
        <v>0</v>
      </c>
      <c r="R78" s="2"/>
    </row>
    <row r="79" spans="1:18" ht="15" customHeight="1" x14ac:dyDescent="0.25">
      <c r="A79" s="70" t="s">
        <v>222</v>
      </c>
      <c r="B79" s="70"/>
      <c r="C79" s="5">
        <f>2906070.04+1054584.4</f>
        <v>3960654.44</v>
      </c>
      <c r="D79" s="7"/>
      <c r="E79" s="6"/>
      <c r="F79" s="5"/>
      <c r="G79" s="5"/>
      <c r="H79" s="5"/>
      <c r="I79" s="5"/>
      <c r="J79" s="5"/>
      <c r="K79" s="5"/>
      <c r="L79" s="5"/>
      <c r="M79" s="5"/>
      <c r="N79" s="5"/>
      <c r="O79" s="5">
        <f>C79</f>
        <v>3960654.44</v>
      </c>
      <c r="P79" s="7"/>
      <c r="Q79" s="2">
        <f t="shared" si="4"/>
        <v>3960654.44</v>
      </c>
      <c r="R79" s="2"/>
    </row>
    <row r="80" spans="1:18" ht="30" x14ac:dyDescent="0.25">
      <c r="A80" s="69" t="s">
        <v>223</v>
      </c>
      <c r="B80" s="69"/>
      <c r="C80" s="5"/>
      <c r="D80" s="7"/>
      <c r="E80" s="6"/>
      <c r="F80" s="5"/>
      <c r="G80" s="5"/>
      <c r="H80" s="5"/>
      <c r="I80" s="5"/>
      <c r="J80" s="5"/>
      <c r="K80" s="5"/>
      <c r="L80" s="5"/>
      <c r="M80" s="5"/>
      <c r="N80" s="5"/>
      <c r="O80" s="5"/>
      <c r="P80" s="7"/>
      <c r="Q80" s="2">
        <f t="shared" si="4"/>
        <v>0</v>
      </c>
      <c r="R80" s="2"/>
    </row>
    <row r="81" spans="1:18" x14ac:dyDescent="0.25">
      <c r="A81" s="70" t="s">
        <v>224</v>
      </c>
      <c r="B81" s="70"/>
      <c r="C81" s="5">
        <v>196779.32</v>
      </c>
      <c r="D81" s="7"/>
      <c r="E81" s="6"/>
      <c r="F81" s="5"/>
      <c r="G81" s="5"/>
      <c r="H81" s="5"/>
      <c r="I81" s="5"/>
      <c r="J81" s="5"/>
      <c r="K81" s="5"/>
      <c r="L81" s="5"/>
      <c r="M81" s="5"/>
      <c r="N81" s="5"/>
      <c r="O81" s="5">
        <f>C81</f>
        <v>196779.32</v>
      </c>
      <c r="P81" s="7"/>
      <c r="Q81" s="2">
        <f t="shared" si="4"/>
        <v>196779.32</v>
      </c>
      <c r="R81" s="2"/>
    </row>
    <row r="82" spans="1:18" x14ac:dyDescent="0.25">
      <c r="A82" s="70" t="s">
        <v>225</v>
      </c>
      <c r="B82" s="70"/>
      <c r="C82" s="5">
        <v>144939.57</v>
      </c>
      <c r="D82" s="7"/>
      <c r="E82" s="6"/>
      <c r="F82" s="5"/>
      <c r="G82" s="5"/>
      <c r="H82" s="5"/>
      <c r="I82" s="5"/>
      <c r="J82" s="5"/>
      <c r="K82" s="5"/>
      <c r="L82" s="5"/>
      <c r="M82" s="5"/>
      <c r="N82" s="5"/>
      <c r="O82" s="5">
        <f>C82</f>
        <v>144939.57</v>
      </c>
      <c r="P82" s="7"/>
      <c r="Q82" s="2">
        <f t="shared" si="4"/>
        <v>144939.57</v>
      </c>
      <c r="R82" s="2"/>
    </row>
    <row r="83" spans="1:18" x14ac:dyDescent="0.25">
      <c r="A83" s="70" t="s">
        <v>226</v>
      </c>
      <c r="B83" s="70"/>
      <c r="C83" s="5"/>
      <c r="D83" s="7"/>
      <c r="E83" s="6"/>
      <c r="F83" s="5"/>
      <c r="G83" s="5"/>
      <c r="H83" s="5"/>
      <c r="I83" s="5"/>
      <c r="J83" s="5"/>
      <c r="K83" s="5"/>
      <c r="L83" s="5"/>
      <c r="M83" s="5"/>
      <c r="N83" s="5"/>
      <c r="O83" s="5"/>
      <c r="P83" s="7"/>
      <c r="Q83" s="2">
        <f t="shared" si="4"/>
        <v>0</v>
      </c>
      <c r="R83" s="2"/>
    </row>
    <row r="84" spans="1:18" x14ac:dyDescent="0.25">
      <c r="A84" s="70" t="s">
        <v>227</v>
      </c>
      <c r="B84" s="70"/>
      <c r="C84" s="81">
        <f>SUM(C85:C88)</f>
        <v>419851.52999999997</v>
      </c>
      <c r="D84" s="84">
        <f>SUM(D85:D88)</f>
        <v>20865.750000000004</v>
      </c>
      <c r="E84" s="83"/>
      <c r="F84" s="81"/>
      <c r="G84" s="81"/>
      <c r="H84" s="81"/>
      <c r="I84" s="81"/>
      <c r="J84" s="81"/>
      <c r="K84" s="81"/>
      <c r="L84" s="81"/>
      <c r="M84" s="81"/>
      <c r="N84" s="81"/>
      <c r="O84" s="81">
        <f>SUM(O85:O88)</f>
        <v>398985.77999999997</v>
      </c>
      <c r="P84" s="84"/>
      <c r="Q84" s="2">
        <f t="shared" si="4"/>
        <v>419851.52999999997</v>
      </c>
      <c r="R84" s="2"/>
    </row>
    <row r="85" spans="1:18" x14ac:dyDescent="0.25">
      <c r="A85" s="48" t="s">
        <v>228</v>
      </c>
      <c r="B85" s="48"/>
      <c r="C85" s="5"/>
      <c r="D85" s="7"/>
      <c r="E85" s="6"/>
      <c r="F85" s="5"/>
      <c r="G85" s="5"/>
      <c r="H85" s="5"/>
      <c r="I85" s="5"/>
      <c r="J85" s="5"/>
      <c r="K85" s="5"/>
      <c r="L85" s="5"/>
      <c r="M85" s="5"/>
      <c r="N85" s="5"/>
      <c r="O85" s="5"/>
      <c r="P85" s="7"/>
      <c r="Q85" s="2">
        <f t="shared" si="4"/>
        <v>0</v>
      </c>
      <c r="R85" s="2"/>
    </row>
    <row r="86" spans="1:18" x14ac:dyDescent="0.25">
      <c r="A86" s="48" t="s">
        <v>229</v>
      </c>
      <c r="B86" s="48"/>
      <c r="C86" s="5">
        <v>36222.480000000003</v>
      </c>
      <c r="D86" s="7">
        <f>C86-O86</f>
        <v>20865.750000000004</v>
      </c>
      <c r="E86" s="6"/>
      <c r="F86" s="5"/>
      <c r="G86" s="5"/>
      <c r="H86" s="5"/>
      <c r="I86" s="5"/>
      <c r="J86" s="5"/>
      <c r="K86" s="5"/>
      <c r="L86" s="5"/>
      <c r="M86" s="5"/>
      <c r="N86" s="5"/>
      <c r="O86" s="5">
        <v>15356.73</v>
      </c>
      <c r="P86" s="7"/>
      <c r="Q86" s="2">
        <f t="shared" si="4"/>
        <v>36222.480000000003</v>
      </c>
      <c r="R86" s="2"/>
    </row>
    <row r="87" spans="1:18" x14ac:dyDescent="0.25">
      <c r="A87" s="48" t="s">
        <v>230</v>
      </c>
      <c r="B87" s="48"/>
      <c r="C87" s="5"/>
      <c r="D87" s="7"/>
      <c r="E87" s="6"/>
      <c r="F87" s="5"/>
      <c r="G87" s="5"/>
      <c r="H87" s="5"/>
      <c r="I87" s="5"/>
      <c r="J87" s="5"/>
      <c r="K87" s="5"/>
      <c r="L87" s="5"/>
      <c r="M87" s="5"/>
      <c r="N87" s="5"/>
      <c r="O87" s="5"/>
      <c r="P87" s="7"/>
      <c r="Q87" s="2">
        <f t="shared" si="4"/>
        <v>0</v>
      </c>
      <c r="R87" s="2"/>
    </row>
    <row r="88" spans="1:18" x14ac:dyDescent="0.25">
      <c r="A88" s="48" t="s">
        <v>231</v>
      </c>
      <c r="B88" s="48"/>
      <c r="C88" s="5">
        <v>383629.05</v>
      </c>
      <c r="D88" s="7"/>
      <c r="E88" s="6"/>
      <c r="F88" s="5"/>
      <c r="G88" s="5"/>
      <c r="H88" s="5"/>
      <c r="I88" s="5"/>
      <c r="J88" s="5"/>
      <c r="K88" s="5"/>
      <c r="L88" s="5"/>
      <c r="M88" s="5"/>
      <c r="N88" s="5"/>
      <c r="O88" s="5">
        <f>C88</f>
        <v>383629.05</v>
      </c>
      <c r="P88" s="7"/>
      <c r="Q88" s="2">
        <f t="shared" si="4"/>
        <v>383629.05</v>
      </c>
      <c r="R88" s="2"/>
    </row>
    <row r="89" spans="1:18" x14ac:dyDescent="0.25">
      <c r="A89" s="67" t="s">
        <v>232</v>
      </c>
      <c r="B89" s="67"/>
      <c r="C89" s="5"/>
      <c r="D89" s="7"/>
      <c r="E89" s="6"/>
      <c r="F89" s="5"/>
      <c r="G89" s="5"/>
      <c r="H89" s="5"/>
      <c r="I89" s="5"/>
      <c r="J89" s="5"/>
      <c r="K89" s="5"/>
      <c r="L89" s="5"/>
      <c r="M89" s="5"/>
      <c r="N89" s="5"/>
      <c r="O89" s="5"/>
      <c r="P89" s="7"/>
      <c r="Q89" s="2">
        <f t="shared" si="4"/>
        <v>0</v>
      </c>
      <c r="R89" s="2"/>
    </row>
    <row r="90" spans="1:18" x14ac:dyDescent="0.25">
      <c r="A90" s="67" t="s">
        <v>233</v>
      </c>
      <c r="B90" s="67"/>
      <c r="C90" s="5"/>
      <c r="D90" s="7"/>
      <c r="E90" s="6"/>
      <c r="F90" s="5"/>
      <c r="G90" s="5"/>
      <c r="H90" s="5"/>
      <c r="I90" s="5"/>
      <c r="J90" s="5"/>
      <c r="K90" s="5"/>
      <c r="L90" s="5"/>
      <c r="M90" s="5"/>
      <c r="N90" s="5"/>
      <c r="O90" s="5"/>
      <c r="P90" s="7"/>
      <c r="Q90" s="2">
        <f t="shared" si="4"/>
        <v>0</v>
      </c>
      <c r="R90" s="2"/>
    </row>
    <row r="91" spans="1:18" x14ac:dyDescent="0.25">
      <c r="A91" s="67" t="s">
        <v>234</v>
      </c>
      <c r="B91" s="67"/>
      <c r="C91" s="5"/>
      <c r="D91" s="7"/>
      <c r="E91" s="6"/>
      <c r="F91" s="5"/>
      <c r="G91" s="5"/>
      <c r="H91" s="5"/>
      <c r="I91" s="5"/>
      <c r="J91" s="5"/>
      <c r="K91" s="5"/>
      <c r="L91" s="5"/>
      <c r="M91" s="5"/>
      <c r="N91" s="5"/>
      <c r="O91" s="5"/>
      <c r="P91" s="7"/>
      <c r="Q91" s="2">
        <f t="shared" si="4"/>
        <v>0</v>
      </c>
      <c r="R91" s="2"/>
    </row>
    <row r="92" spans="1:18" x14ac:dyDescent="0.25">
      <c r="A92" s="67" t="s">
        <v>235</v>
      </c>
      <c r="B92" s="67"/>
      <c r="C92" s="5"/>
      <c r="D92" s="7"/>
      <c r="E92" s="6"/>
      <c r="F92" s="5"/>
      <c r="G92" s="5"/>
      <c r="H92" s="5"/>
      <c r="I92" s="5"/>
      <c r="J92" s="5"/>
      <c r="K92" s="5"/>
      <c r="L92" s="5"/>
      <c r="M92" s="5"/>
      <c r="N92" s="5"/>
      <c r="O92" s="5"/>
      <c r="P92" s="7"/>
      <c r="Q92" s="2">
        <f t="shared" si="4"/>
        <v>0</v>
      </c>
      <c r="R92" s="2"/>
    </row>
    <row r="93" spans="1:18" x14ac:dyDescent="0.25">
      <c r="A93" s="67" t="s">
        <v>236</v>
      </c>
      <c r="B93" s="67"/>
      <c r="C93" s="5"/>
      <c r="D93" s="7"/>
      <c r="E93" s="6"/>
      <c r="F93" s="5"/>
      <c r="G93" s="5"/>
      <c r="H93" s="5"/>
      <c r="I93" s="5"/>
      <c r="J93" s="5"/>
      <c r="K93" s="5"/>
      <c r="L93" s="5"/>
      <c r="M93" s="5"/>
      <c r="N93" s="5"/>
      <c r="O93" s="5"/>
      <c r="P93" s="7"/>
      <c r="Q93" s="2">
        <f t="shared" si="4"/>
        <v>0</v>
      </c>
      <c r="R93" s="2"/>
    </row>
    <row r="94" spans="1:18" x14ac:dyDescent="0.25">
      <c r="A94" s="67" t="s">
        <v>237</v>
      </c>
      <c r="B94" s="67"/>
      <c r="C94" s="5"/>
      <c r="D94" s="7"/>
      <c r="E94" s="6"/>
      <c r="F94" s="5"/>
      <c r="G94" s="5"/>
      <c r="H94" s="5"/>
      <c r="I94" s="5"/>
      <c r="J94" s="5"/>
      <c r="K94" s="5"/>
      <c r="L94" s="5"/>
      <c r="M94" s="5"/>
      <c r="N94" s="5"/>
      <c r="O94" s="5"/>
      <c r="P94" s="7"/>
      <c r="Q94" s="2">
        <f t="shared" si="4"/>
        <v>0</v>
      </c>
      <c r="R94" s="2"/>
    </row>
    <row r="95" spans="1:18" x14ac:dyDescent="0.25">
      <c r="A95" s="67" t="s">
        <v>238</v>
      </c>
      <c r="B95" s="67"/>
      <c r="C95" s="5"/>
      <c r="D95" s="7"/>
      <c r="E95" s="6"/>
      <c r="F95" s="5"/>
      <c r="G95" s="5"/>
      <c r="H95" s="5"/>
      <c r="I95" s="5"/>
      <c r="J95" s="5"/>
      <c r="K95" s="5"/>
      <c r="L95" s="5"/>
      <c r="M95" s="5"/>
      <c r="N95" s="5"/>
      <c r="O95" s="5"/>
      <c r="P95" s="7"/>
      <c r="Q95" s="2">
        <f t="shared" si="4"/>
        <v>0</v>
      </c>
      <c r="R95" s="2"/>
    </row>
    <row r="96" spans="1:18" x14ac:dyDescent="0.25">
      <c r="A96" s="67" t="s">
        <v>239</v>
      </c>
      <c r="B96" s="67"/>
      <c r="C96" s="5">
        <f>C88</f>
        <v>383629.05</v>
      </c>
      <c r="D96" s="7"/>
      <c r="E96" s="6"/>
      <c r="F96" s="5"/>
      <c r="G96" s="5"/>
      <c r="H96" s="5"/>
      <c r="I96" s="5"/>
      <c r="J96" s="5"/>
      <c r="K96" s="5"/>
      <c r="L96" s="5"/>
      <c r="M96" s="5"/>
      <c r="N96" s="5"/>
      <c r="O96" s="5">
        <f>C96</f>
        <v>383629.05</v>
      </c>
      <c r="P96" s="7"/>
      <c r="Q96" s="2">
        <f t="shared" si="4"/>
        <v>383629.05</v>
      </c>
      <c r="R96" s="2"/>
    </row>
    <row r="97" spans="1:18" x14ac:dyDescent="0.25">
      <c r="A97" s="64" t="s">
        <v>240</v>
      </c>
      <c r="B97" s="70"/>
      <c r="C97" s="81">
        <v>634826.67000000004</v>
      </c>
      <c r="D97" s="84">
        <f>157667.28+53081.89</f>
        <v>210749.16999999998</v>
      </c>
      <c r="E97" s="83">
        <v>55504.47</v>
      </c>
      <c r="F97" s="81">
        <v>48255.14</v>
      </c>
      <c r="G97" s="81">
        <v>76803.87</v>
      </c>
      <c r="H97" s="81">
        <v>4803.87</v>
      </c>
      <c r="I97" s="81">
        <v>81053.06</v>
      </c>
      <c r="J97" s="81">
        <v>81254.58</v>
      </c>
      <c r="K97" s="81">
        <v>26009.86</v>
      </c>
      <c r="L97" s="81">
        <v>21409.75</v>
      </c>
      <c r="M97" s="81"/>
      <c r="N97" s="81">
        <v>25103.78</v>
      </c>
      <c r="O97" s="81">
        <v>1240.77</v>
      </c>
      <c r="P97" s="84">
        <v>2638.35</v>
      </c>
      <c r="Q97" s="2">
        <f t="shared" si="4"/>
        <v>634826.67000000004</v>
      </c>
      <c r="R97" s="2"/>
    </row>
    <row r="98" spans="1:18" ht="45" x14ac:dyDescent="0.25">
      <c r="A98" s="63" t="s">
        <v>241</v>
      </c>
      <c r="B98" s="78" t="s">
        <v>260</v>
      </c>
      <c r="C98" s="81">
        <f>SUM(C99:C121)</f>
        <v>6687441.6900000004</v>
      </c>
      <c r="D98" s="84">
        <f>SUM(D99:D121)</f>
        <v>2383861.29</v>
      </c>
      <c r="E98" s="83"/>
      <c r="F98" s="81"/>
      <c r="G98" s="81"/>
      <c r="H98" s="81"/>
      <c r="I98" s="81"/>
      <c r="J98" s="81"/>
      <c r="K98" s="81"/>
      <c r="L98" s="81"/>
      <c r="M98" s="81"/>
      <c r="N98" s="81"/>
      <c r="O98" s="81">
        <f>SUM(O99:O121)</f>
        <v>4303580.4000000004</v>
      </c>
      <c r="P98" s="84"/>
      <c r="Q98" s="2">
        <f t="shared" si="4"/>
        <v>6687441.6900000004</v>
      </c>
      <c r="R98" s="2"/>
    </row>
    <row r="99" spans="1:18" x14ac:dyDescent="0.25">
      <c r="A99" s="48" t="s">
        <v>242</v>
      </c>
      <c r="B99" s="49"/>
      <c r="C99" s="5"/>
      <c r="D99" s="7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7"/>
      <c r="Q99" s="2">
        <f t="shared" si="4"/>
        <v>0</v>
      </c>
      <c r="R99" s="2"/>
    </row>
    <row r="100" spans="1:18" x14ac:dyDescent="0.25">
      <c r="A100" s="48" t="s">
        <v>243</v>
      </c>
      <c r="B100" s="49"/>
      <c r="C100" s="5"/>
      <c r="D100" s="7"/>
      <c r="E100" s="6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7"/>
      <c r="Q100" s="2">
        <f t="shared" si="4"/>
        <v>0</v>
      </c>
      <c r="R100" s="2"/>
    </row>
    <row r="101" spans="1:18" x14ac:dyDescent="0.25">
      <c r="A101" s="48" t="s">
        <v>244</v>
      </c>
      <c r="B101" s="49"/>
      <c r="C101" s="5"/>
      <c r="D101" s="7"/>
      <c r="E101" s="6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7"/>
      <c r="Q101" s="2">
        <f t="shared" si="4"/>
        <v>0</v>
      </c>
      <c r="R101" s="2"/>
    </row>
    <row r="102" spans="1:18" x14ac:dyDescent="0.25">
      <c r="A102" s="48" t="s">
        <v>245</v>
      </c>
      <c r="B102" s="49">
        <v>1226973.4099999999</v>
      </c>
      <c r="C102" s="49">
        <v>1572490.99</v>
      </c>
      <c r="D102" s="49">
        <v>1572490.99</v>
      </c>
      <c r="E102" s="16"/>
      <c r="F102" s="17"/>
      <c r="G102" s="17"/>
      <c r="H102" s="17"/>
      <c r="I102" s="17"/>
      <c r="J102" s="17"/>
      <c r="K102" s="17"/>
      <c r="L102" s="17"/>
      <c r="M102" s="17"/>
      <c r="N102" s="17"/>
      <c r="O102" s="5"/>
      <c r="P102" s="18"/>
      <c r="Q102" s="2">
        <f t="shared" si="4"/>
        <v>1572490.99</v>
      </c>
    </row>
    <row r="103" spans="1:18" x14ac:dyDescent="0.25">
      <c r="A103" s="48" t="s">
        <v>246</v>
      </c>
      <c r="B103" s="49"/>
      <c r="C103" s="49"/>
      <c r="D103" s="50"/>
      <c r="E103" s="6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7"/>
      <c r="Q103" s="2">
        <f t="shared" si="4"/>
        <v>0</v>
      </c>
    </row>
    <row r="104" spans="1:18" x14ac:dyDescent="0.25">
      <c r="A104" s="48" t="s">
        <v>247</v>
      </c>
      <c r="B104" s="49"/>
      <c r="C104" s="5"/>
      <c r="D104" s="7"/>
      <c r="E104" s="6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7"/>
      <c r="Q104" s="2">
        <f t="shared" si="4"/>
        <v>0</v>
      </c>
    </row>
    <row r="105" spans="1:18" x14ac:dyDescent="0.25">
      <c r="A105" s="48" t="s">
        <v>248</v>
      </c>
      <c r="B105" s="49"/>
      <c r="C105" s="5">
        <v>1034174.49</v>
      </c>
      <c r="D105" s="7">
        <f>1136.55+601311.78-20706.53+213744.12+15884.38</f>
        <v>811370.3</v>
      </c>
      <c r="E105" s="6"/>
      <c r="F105" s="5"/>
      <c r="G105" s="5"/>
      <c r="H105" s="5"/>
      <c r="I105" s="5"/>
      <c r="J105" s="5"/>
      <c r="K105" s="5"/>
      <c r="L105" s="5"/>
      <c r="M105" s="5"/>
      <c r="N105" s="5"/>
      <c r="O105" s="5">
        <f>47287.86+55139.87+9245.89+84930.12+26200.45</f>
        <v>222804.19</v>
      </c>
      <c r="P105" s="7"/>
      <c r="Q105" s="2">
        <f t="shared" ref="Q105:Q129" si="5">SUM(D105:P105)</f>
        <v>1034174.49</v>
      </c>
    </row>
    <row r="106" spans="1:18" x14ac:dyDescent="0.25">
      <c r="A106" s="48" t="s">
        <v>249</v>
      </c>
      <c r="B106" s="49"/>
      <c r="C106" s="5"/>
      <c r="D106" s="7"/>
      <c r="E106" s="6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7"/>
      <c r="Q106" s="2">
        <f t="shared" si="5"/>
        <v>0</v>
      </c>
    </row>
    <row r="107" spans="1:18" x14ac:dyDescent="0.25">
      <c r="A107" s="48" t="s">
        <v>250</v>
      </c>
      <c r="B107" s="49"/>
      <c r="C107" s="5"/>
      <c r="D107" s="7"/>
      <c r="E107" s="6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7"/>
      <c r="Q107" s="2">
        <f t="shared" si="5"/>
        <v>0</v>
      </c>
    </row>
    <row r="108" spans="1:18" x14ac:dyDescent="0.25">
      <c r="A108" s="67" t="s">
        <v>213</v>
      </c>
      <c r="B108" s="79"/>
      <c r="C108" s="5"/>
      <c r="D108" s="7"/>
      <c r="E108" s="6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7"/>
      <c r="Q108" s="2">
        <f t="shared" si="5"/>
        <v>0</v>
      </c>
    </row>
    <row r="109" spans="1:18" x14ac:dyDescent="0.25">
      <c r="A109" s="67" t="s">
        <v>214</v>
      </c>
      <c r="B109" s="79"/>
      <c r="C109" s="5"/>
      <c r="D109" s="7"/>
      <c r="E109" s="6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7"/>
      <c r="Q109" s="2">
        <f t="shared" si="5"/>
        <v>0</v>
      </c>
    </row>
    <row r="110" spans="1:18" x14ac:dyDescent="0.25">
      <c r="A110" s="48" t="s">
        <v>251</v>
      </c>
      <c r="B110" s="49"/>
      <c r="C110" s="5"/>
      <c r="D110" s="7"/>
      <c r="E110" s="6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7"/>
      <c r="Q110" s="2">
        <f t="shared" si="5"/>
        <v>0</v>
      </c>
    </row>
    <row r="111" spans="1:18" x14ac:dyDescent="0.25">
      <c r="A111" s="67" t="s">
        <v>213</v>
      </c>
      <c r="B111" s="79"/>
      <c r="C111" s="5"/>
      <c r="D111" s="7"/>
      <c r="E111" s="6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7"/>
      <c r="Q111" s="2">
        <f t="shared" si="5"/>
        <v>0</v>
      </c>
    </row>
    <row r="112" spans="1:18" x14ac:dyDescent="0.25">
      <c r="A112" s="67" t="s">
        <v>214</v>
      </c>
      <c r="B112" s="79"/>
      <c r="C112" s="5"/>
      <c r="D112" s="7"/>
      <c r="E112" s="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7"/>
      <c r="Q112" s="2">
        <f t="shared" si="5"/>
        <v>0</v>
      </c>
    </row>
    <row r="113" spans="1:18" x14ac:dyDescent="0.25">
      <c r="A113" s="48" t="s">
        <v>252</v>
      </c>
      <c r="B113" s="49"/>
      <c r="C113" s="5"/>
      <c r="D113" s="7"/>
      <c r="E113" s="6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7"/>
      <c r="Q113" s="2">
        <f t="shared" si="5"/>
        <v>0</v>
      </c>
    </row>
    <row r="114" spans="1:18" x14ac:dyDescent="0.25">
      <c r="A114" s="67" t="s">
        <v>213</v>
      </c>
      <c r="B114" s="67"/>
      <c r="C114" s="5"/>
      <c r="D114" s="7"/>
      <c r="E114" s="6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7"/>
      <c r="Q114" s="2">
        <f t="shared" si="5"/>
        <v>0</v>
      </c>
    </row>
    <row r="115" spans="1:18" x14ac:dyDescent="0.25">
      <c r="A115" s="67" t="s">
        <v>214</v>
      </c>
      <c r="B115" s="67"/>
      <c r="C115" s="5"/>
      <c r="D115" s="7"/>
      <c r="E115" s="6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7"/>
      <c r="Q115" s="2">
        <f t="shared" si="5"/>
        <v>0</v>
      </c>
    </row>
    <row r="116" spans="1:18" ht="30" x14ac:dyDescent="0.25">
      <c r="A116" s="68" t="s">
        <v>253</v>
      </c>
      <c r="B116" s="68"/>
      <c r="C116" s="5"/>
      <c r="D116" s="7"/>
      <c r="E116" s="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7"/>
      <c r="Q116" s="2">
        <f t="shared" si="5"/>
        <v>0</v>
      </c>
    </row>
    <row r="117" spans="1:18" x14ac:dyDescent="0.25">
      <c r="A117" s="67" t="s">
        <v>213</v>
      </c>
      <c r="B117" s="67"/>
      <c r="C117" s="5"/>
      <c r="D117" s="7"/>
      <c r="E117" s="6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7"/>
      <c r="Q117" s="2">
        <f t="shared" si="5"/>
        <v>0</v>
      </c>
    </row>
    <row r="118" spans="1:18" x14ac:dyDescent="0.25">
      <c r="A118" s="67" t="s">
        <v>214</v>
      </c>
      <c r="B118" s="67"/>
      <c r="C118" s="49"/>
      <c r="D118" s="50"/>
      <c r="E118" s="6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7"/>
      <c r="Q118" s="2">
        <f t="shared" si="5"/>
        <v>0</v>
      </c>
    </row>
    <row r="119" spans="1:18" x14ac:dyDescent="0.25">
      <c r="A119" s="48" t="s">
        <v>254</v>
      </c>
      <c r="B119" s="48"/>
      <c r="C119" s="5">
        <v>-49018</v>
      </c>
      <c r="D119" s="7"/>
      <c r="E119" s="6"/>
      <c r="F119" s="5"/>
      <c r="G119" s="5"/>
      <c r="H119" s="5"/>
      <c r="I119" s="5"/>
      <c r="J119" s="5"/>
      <c r="K119" s="5"/>
      <c r="L119" s="5"/>
      <c r="M119" s="5"/>
      <c r="N119" s="5"/>
      <c r="O119" s="5">
        <f>C119</f>
        <v>-49018</v>
      </c>
      <c r="P119" s="7"/>
      <c r="Q119" s="2">
        <f t="shared" si="5"/>
        <v>-49018</v>
      </c>
    </row>
    <row r="120" spans="1:18" x14ac:dyDescent="0.25">
      <c r="A120" s="48" t="s">
        <v>255</v>
      </c>
      <c r="B120" s="48"/>
      <c r="C120" s="5">
        <v>65349.99</v>
      </c>
      <c r="D120" s="7"/>
      <c r="E120" s="11"/>
      <c r="F120" s="12"/>
      <c r="G120" s="12"/>
      <c r="H120" s="12"/>
      <c r="I120" s="12"/>
      <c r="J120" s="12"/>
      <c r="K120" s="12"/>
      <c r="L120" s="12"/>
      <c r="M120" s="12"/>
      <c r="N120" s="12"/>
      <c r="O120" s="12">
        <f>C120</f>
        <v>65349.99</v>
      </c>
      <c r="P120" s="13"/>
      <c r="Q120" s="2">
        <f t="shared" si="5"/>
        <v>65349.99</v>
      </c>
    </row>
    <row r="121" spans="1:18" x14ac:dyDescent="0.25">
      <c r="A121" s="48" t="s">
        <v>256</v>
      </c>
      <c r="B121" s="48"/>
      <c r="C121" s="5">
        <v>4064444.22</v>
      </c>
      <c r="D121" s="7"/>
      <c r="E121" s="62"/>
      <c r="F121" s="49"/>
      <c r="G121" s="49"/>
      <c r="H121" s="49"/>
      <c r="I121" s="49"/>
      <c r="J121" s="49"/>
      <c r="K121" s="49"/>
      <c r="L121" s="49"/>
      <c r="M121" s="49"/>
      <c r="N121" s="49"/>
      <c r="O121" s="49">
        <f>C121</f>
        <v>4064444.22</v>
      </c>
      <c r="P121" s="50"/>
      <c r="Q121" s="2">
        <f t="shared" si="5"/>
        <v>4064444.22</v>
      </c>
    </row>
    <row r="122" spans="1:18" x14ac:dyDescent="0.25">
      <c r="A122" s="67" t="s">
        <v>257</v>
      </c>
      <c r="B122" s="67"/>
      <c r="C122" s="5"/>
      <c r="D122" s="7"/>
      <c r="E122" s="62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50"/>
      <c r="Q122" s="2">
        <f t="shared" si="5"/>
        <v>0</v>
      </c>
    </row>
    <row r="123" spans="1:18" x14ac:dyDescent="0.25">
      <c r="A123" s="67" t="s">
        <v>213</v>
      </c>
      <c r="B123" s="67"/>
      <c r="C123" s="5">
        <f>C121</f>
        <v>4064444.22</v>
      </c>
      <c r="D123" s="7"/>
      <c r="E123" s="62"/>
      <c r="F123" s="49"/>
      <c r="G123" s="49"/>
      <c r="H123" s="49"/>
      <c r="I123" s="49"/>
      <c r="J123" s="49"/>
      <c r="K123" s="49"/>
      <c r="L123" s="49"/>
      <c r="M123" s="49"/>
      <c r="N123" s="49"/>
      <c r="O123" s="49">
        <f>O121</f>
        <v>4064444.22</v>
      </c>
      <c r="P123" s="50"/>
      <c r="Q123" s="2">
        <f t="shared" si="5"/>
        <v>4064444.22</v>
      </c>
    </row>
    <row r="124" spans="1:18" x14ac:dyDescent="0.25">
      <c r="A124" s="67" t="s">
        <v>214</v>
      </c>
      <c r="B124" s="67"/>
      <c r="C124" s="5"/>
      <c r="D124" s="7"/>
      <c r="E124" s="62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50"/>
      <c r="Q124" s="2">
        <f t="shared" si="5"/>
        <v>0</v>
      </c>
    </row>
    <row r="125" spans="1:18" x14ac:dyDescent="0.25">
      <c r="A125" s="64" t="s">
        <v>258</v>
      </c>
      <c r="B125" s="70"/>
      <c r="C125" s="81">
        <f>C126</f>
        <v>1845591.4</v>
      </c>
      <c r="D125" s="84">
        <f>SUM(D126)</f>
        <v>1742576.0215775408</v>
      </c>
      <c r="E125" s="84">
        <f t="shared" ref="E125:N125" si="6">SUM(E126)</f>
        <v>11413.800294700453</v>
      </c>
      <c r="F125" s="84">
        <f t="shared" si="6"/>
        <v>9184.2424479257515</v>
      </c>
      <c r="G125" s="84">
        <f t="shared" si="6"/>
        <v>11604.143585944172</v>
      </c>
      <c r="H125" s="84">
        <f>H126</f>
        <v>3558.9912917786064</v>
      </c>
      <c r="I125" s="84">
        <f t="shared" si="6"/>
        <v>13713.992931890445</v>
      </c>
      <c r="J125" s="84">
        <f t="shared" si="6"/>
        <v>9886.238574463523</v>
      </c>
      <c r="K125" s="84">
        <f t="shared" si="6"/>
        <v>7874.15957770359</v>
      </c>
      <c r="L125" s="84">
        <f t="shared" si="6"/>
        <v>5829.2296051513949</v>
      </c>
      <c r="M125" s="84"/>
      <c r="N125" s="84">
        <f t="shared" si="6"/>
        <v>5525.032932052306</v>
      </c>
      <c r="O125" s="88">
        <f>SUM(O126)</f>
        <v>22551.473931708206</v>
      </c>
      <c r="P125" s="89">
        <f>SUM(P126)</f>
        <v>1874.0732491406907</v>
      </c>
      <c r="Q125" s="2">
        <f>SUM(D125:P125)</f>
        <v>1845591.4</v>
      </c>
    </row>
    <row r="126" spans="1:18" x14ac:dyDescent="0.25">
      <c r="A126" s="17" t="s">
        <v>261</v>
      </c>
      <c r="B126" s="48"/>
      <c r="C126" s="5">
        <v>1845591.4</v>
      </c>
      <c r="D126" s="7">
        <f>(138860.03/'art. 8 c.1 lett. a) e b)'!C67)*'art. 8 c.1 lett. a) e b)'!D67+1697169.14</f>
        <v>1742576.0215775408</v>
      </c>
      <c r="E126" s="6">
        <f>(138860.03/'art. 8 c.1 lett. a) e b)'!C67)*'art. 8 c.1 lett. a) e b)'!E67</f>
        <v>11413.800294700453</v>
      </c>
      <c r="F126" s="5">
        <f>(138860.03/'art. 8 c.1 lett. a) e b)'!C67)*'art. 8 c.1 lett. a) e b)'!F67</f>
        <v>9184.2424479257515</v>
      </c>
      <c r="G126" s="5">
        <f>(138860.03/'art. 8 c.1 lett. a) e b)'!C67)*'art. 8 c.1 lett. a) e b)'!G67</f>
        <v>11604.143585944172</v>
      </c>
      <c r="H126" s="5">
        <f>(138860.03/'art. 8 c.1 lett. a) e b)'!C67)*'art. 8 c.1 lett. a) e b)'!H67</f>
        <v>3558.9912917786064</v>
      </c>
      <c r="I126" s="5">
        <f>(138860.03/'art. 8 c.1 lett. a) e b)'!C67)*'art. 8 c.1 lett. a) e b)'!I67</f>
        <v>13713.992931890445</v>
      </c>
      <c r="J126" s="5">
        <f>(138860.03/'art. 8 c.1 lett. a) e b)'!C67)*'art. 8 c.1 lett. a) e b)'!J67</f>
        <v>9886.238574463523</v>
      </c>
      <c r="K126" s="5">
        <f>(138860.03/'art. 8 c.1 lett. a) e b)'!C67)*'art. 8 c.1 lett. a) e b)'!K67</f>
        <v>7874.15957770359</v>
      </c>
      <c r="L126" s="5">
        <f>(138860.03/'art. 8 c.1 lett. a) e b)'!C67)*'art. 8 c.1 lett. a) e b)'!L67</f>
        <v>5829.2296051513949</v>
      </c>
      <c r="M126" s="5"/>
      <c r="N126" s="5">
        <f>(138860.03/'art. 8 c.1 lett. a) e b)'!C67)*'art. 8 c.1 lett. a) e b)'!N67</f>
        <v>5525.032932052306</v>
      </c>
      <c r="O126" s="5">
        <f>(138860.03/'art. 8 c.1 lett. a) e b)'!C67)*'art. 8 c.1 lett. a) e b)'!O67+5199.73+4362.5</f>
        <v>22551.473931708206</v>
      </c>
      <c r="P126" s="7">
        <f>(138860.03/'art. 8 c.1 lett. a) e b)'!C67)*'art. 8 c.1 lett. a) e b)'!P67</f>
        <v>1874.0732491406907</v>
      </c>
      <c r="Q126" s="2">
        <f t="shared" si="5"/>
        <v>1845591.4</v>
      </c>
      <c r="R126" s="2"/>
    </row>
    <row r="127" spans="1:18" x14ac:dyDescent="0.25">
      <c r="A127" s="65" t="s">
        <v>213</v>
      </c>
      <c r="B127" s="67"/>
      <c r="C127" s="5">
        <f>C126-C128</f>
        <v>1845591.4</v>
      </c>
      <c r="D127" s="7">
        <f t="shared" ref="D127:L127" si="7">D126</f>
        <v>1742576.0215775408</v>
      </c>
      <c r="E127" s="6">
        <f t="shared" si="7"/>
        <v>11413.800294700453</v>
      </c>
      <c r="F127" s="5">
        <f t="shared" si="7"/>
        <v>9184.2424479257515</v>
      </c>
      <c r="G127" s="5">
        <f t="shared" si="7"/>
        <v>11604.143585944172</v>
      </c>
      <c r="H127" s="5">
        <f t="shared" si="7"/>
        <v>3558.9912917786064</v>
      </c>
      <c r="I127" s="5">
        <f t="shared" si="7"/>
        <v>13713.992931890445</v>
      </c>
      <c r="J127" s="5">
        <f t="shared" si="7"/>
        <v>9886.238574463523</v>
      </c>
      <c r="K127" s="5">
        <f t="shared" si="7"/>
        <v>7874.15957770359</v>
      </c>
      <c r="L127" s="5">
        <f t="shared" si="7"/>
        <v>5829.2296051513949</v>
      </c>
      <c r="M127" s="5"/>
      <c r="N127" s="5">
        <f>N126</f>
        <v>5525.032932052306</v>
      </c>
      <c r="O127" s="5">
        <f>O126-O128</f>
        <v>22551.473931708206</v>
      </c>
      <c r="P127" s="7">
        <f>P126</f>
        <v>1874.0732491406907</v>
      </c>
      <c r="Q127" s="2">
        <f>SUM(D127:P127)</f>
        <v>1845591.4</v>
      </c>
    </row>
    <row r="128" spans="1:18" x14ac:dyDescent="0.25">
      <c r="A128" s="65" t="s">
        <v>214</v>
      </c>
      <c r="B128" s="67"/>
      <c r="C128" s="5"/>
      <c r="D128" s="7"/>
      <c r="E128" s="62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50"/>
      <c r="Q128" s="2">
        <f>SUM(D128:P128)</f>
        <v>0</v>
      </c>
    </row>
    <row r="129" spans="1:18" x14ac:dyDescent="0.25">
      <c r="A129" s="70" t="s">
        <v>259</v>
      </c>
      <c r="B129" s="70"/>
      <c r="C129" s="81">
        <f>C73+C84+C97+C98+C125</f>
        <v>16175061.850000001</v>
      </c>
      <c r="D129" s="81">
        <f>D73+D84+D97+D98+D125</f>
        <v>4461239.6915775407</v>
      </c>
      <c r="E129" s="81">
        <f>E73+E84+E97+E98+E125</f>
        <v>66918.270294700458</v>
      </c>
      <c r="F129" s="81">
        <f t="shared" ref="F129:P129" si="8">F73+F84+F97+F98+F125</f>
        <v>57439.382447925753</v>
      </c>
      <c r="G129" s="81">
        <f t="shared" si="8"/>
        <v>88408.013585944165</v>
      </c>
      <c r="H129" s="81">
        <f t="shared" si="8"/>
        <v>8362.8612917786068</v>
      </c>
      <c r="I129" s="81">
        <f t="shared" si="8"/>
        <v>94767.052931890445</v>
      </c>
      <c r="J129" s="81">
        <f t="shared" si="8"/>
        <v>91140.818574463527</v>
      </c>
      <c r="K129" s="81">
        <f t="shared" si="8"/>
        <v>33884.019577703591</v>
      </c>
      <c r="L129" s="81">
        <f t="shared" si="8"/>
        <v>27238.979605151395</v>
      </c>
      <c r="M129" s="81">
        <f t="shared" si="8"/>
        <v>0</v>
      </c>
      <c r="N129" s="81">
        <f t="shared" si="8"/>
        <v>30628.812932052304</v>
      </c>
      <c r="O129" s="81">
        <f t="shared" si="8"/>
        <v>11210521.523931708</v>
      </c>
      <c r="P129" s="81">
        <f t="shared" si="8"/>
        <v>4512.423249140691</v>
      </c>
      <c r="Q129" s="2">
        <f t="shared" si="5"/>
        <v>16175061.85</v>
      </c>
    </row>
    <row r="130" spans="1:18" x14ac:dyDescent="0.25">
      <c r="A130" s="80"/>
      <c r="B130" s="80"/>
      <c r="C130" s="72"/>
      <c r="D130" s="72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2"/>
      <c r="R130" s="2"/>
    </row>
    <row r="131" spans="1:18" x14ac:dyDescent="0.25">
      <c r="A131" s="71"/>
      <c r="B131" s="71"/>
      <c r="C131" s="72"/>
      <c r="D131" s="72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2"/>
      <c r="R131" s="2"/>
    </row>
    <row r="132" spans="1:18" x14ac:dyDescent="0.25">
      <c r="A132" s="14"/>
      <c r="B132" s="14"/>
      <c r="C132" s="2"/>
      <c r="D132" s="2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2"/>
    </row>
    <row r="133" spans="1:18" x14ac:dyDescent="0.25">
      <c r="A133" s="14"/>
      <c r="B133" s="14"/>
      <c r="C133" s="2"/>
      <c r="D133" s="2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2"/>
    </row>
    <row r="134" spans="1:18" x14ac:dyDescent="0.25">
      <c r="A134" s="14"/>
      <c r="B134" s="14"/>
      <c r="C134" s="2"/>
      <c r="D134" s="2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2"/>
    </row>
    <row r="135" spans="1:18" x14ac:dyDescent="0.25">
      <c r="A135" s="14"/>
      <c r="B135" s="14"/>
      <c r="C135" s="2"/>
      <c r="D135" s="2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2"/>
    </row>
    <row r="136" spans="1:18" x14ac:dyDescent="0.25">
      <c r="A136" s="14"/>
      <c r="B136" s="14"/>
      <c r="C136" s="2"/>
      <c r="D136" s="2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2"/>
    </row>
    <row r="137" spans="1:18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8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8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8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8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8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8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8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3:16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3:16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3:16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3:16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3:16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3:16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3:16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3:16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3:16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3:16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3:16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3:16" x14ac:dyDescent="0.25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</sheetData>
  <mergeCells count="1">
    <mergeCell ref="E1:P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0999-9BD7-4BAB-8C06-A63DC8E9EA3F}">
  <dimension ref="A1:S155"/>
  <sheetViews>
    <sheetView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C102" sqref="C102"/>
    </sheetView>
  </sheetViews>
  <sheetFormatPr defaultRowHeight="15" x14ac:dyDescent="0.25"/>
  <cols>
    <col min="1" max="1" width="45.7109375" customWidth="1"/>
    <col min="2" max="2" width="24.85546875" customWidth="1"/>
    <col min="3" max="3" width="20.5703125" customWidth="1"/>
    <col min="4" max="4" width="19.85546875" customWidth="1"/>
    <col min="5" max="5" width="19.42578125" customWidth="1"/>
    <col min="6" max="6" width="13.140625" customWidth="1"/>
    <col min="7" max="7" width="11.7109375" customWidth="1"/>
    <col min="8" max="8" width="15.7109375" customWidth="1"/>
    <col min="9" max="17" width="11.7109375" customWidth="1"/>
    <col min="18" max="18" width="13.28515625" customWidth="1"/>
  </cols>
  <sheetData>
    <row r="1" spans="1:19" x14ac:dyDescent="0.25"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9" x14ac:dyDescent="0.25">
      <c r="A2" s="3" t="s">
        <v>146</v>
      </c>
      <c r="B2" s="3"/>
      <c r="C2" s="4" t="s">
        <v>0</v>
      </c>
      <c r="D2" s="3" t="s">
        <v>144</v>
      </c>
      <c r="E2" s="3" t="s">
        <v>145</v>
      </c>
      <c r="F2" s="73"/>
      <c r="G2" s="74"/>
      <c r="H2" s="74"/>
      <c r="I2" s="74"/>
      <c r="J2" s="74"/>
      <c r="K2" s="74"/>
      <c r="L2" s="73"/>
      <c r="M2" s="74"/>
      <c r="N2" s="74"/>
      <c r="O2" s="74"/>
      <c r="P2" s="73"/>
      <c r="Q2" s="74"/>
    </row>
    <row r="3" spans="1:19" ht="45" x14ac:dyDescent="0.25">
      <c r="A3" s="63" t="s">
        <v>147</v>
      </c>
      <c r="B3" s="63"/>
      <c r="C3" s="5"/>
      <c r="D3" s="5"/>
      <c r="E3" s="49"/>
      <c r="F3" s="15">
        <f>D3+E3</f>
        <v>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"/>
      <c r="S3" s="2"/>
    </row>
    <row r="4" spans="1:19" ht="30" x14ac:dyDescent="0.25">
      <c r="A4" s="63" t="s">
        <v>148</v>
      </c>
      <c r="B4" s="63"/>
      <c r="C4" s="81">
        <f>C5+C16+C24</f>
        <v>8211074.7000000002</v>
      </c>
      <c r="D4" s="81">
        <f t="shared" ref="D4:E4" si="0">D5+D16+D24</f>
        <v>6714006.5795000009</v>
      </c>
      <c r="E4" s="81">
        <f t="shared" si="0"/>
        <v>1497068.1204999997</v>
      </c>
      <c r="F4" s="15">
        <f>D4+E4</f>
        <v>8211074.7000000011</v>
      </c>
      <c r="G4" s="15">
        <f>C4-F4</f>
        <v>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2"/>
      <c r="S4" s="2"/>
    </row>
    <row r="5" spans="1:19" x14ac:dyDescent="0.25">
      <c r="A5" s="64" t="s">
        <v>149</v>
      </c>
      <c r="B5" s="64"/>
      <c r="C5" s="5">
        <f>SUM(C6:C12)</f>
        <v>585198.47999999986</v>
      </c>
      <c r="D5" s="5">
        <f>SUM(D6:D12)</f>
        <v>584913.59399999992</v>
      </c>
      <c r="E5" s="5">
        <f t="shared" ref="E5" si="1">SUM(E6:E15)</f>
        <v>284.88599999999997</v>
      </c>
      <c r="F5" s="15">
        <f t="shared" ref="F5:F67" si="2">D5+E5</f>
        <v>585198.48</v>
      </c>
      <c r="G5" s="15">
        <f t="shared" ref="G5:G68" si="3">C5-F5</f>
        <v>0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2"/>
      <c r="S5" s="2"/>
    </row>
    <row r="6" spans="1:19" x14ac:dyDescent="0.25">
      <c r="A6" s="17" t="s">
        <v>150</v>
      </c>
      <c r="B6" s="17"/>
      <c r="C6" s="5"/>
      <c r="D6" s="5"/>
      <c r="E6" s="49"/>
      <c r="F6" s="15">
        <f t="shared" si="2"/>
        <v>0</v>
      </c>
      <c r="G6" s="15">
        <f t="shared" si="3"/>
        <v>0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2"/>
      <c r="S6" s="2"/>
    </row>
    <row r="7" spans="1:19" x14ac:dyDescent="0.25">
      <c r="A7" s="48" t="s">
        <v>151</v>
      </c>
      <c r="B7" s="48"/>
      <c r="C7" s="49"/>
      <c r="D7" s="49"/>
      <c r="E7" s="49"/>
      <c r="F7" s="15">
        <f t="shared" si="2"/>
        <v>0</v>
      </c>
      <c r="G7" s="15">
        <f t="shared" si="3"/>
        <v>0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2"/>
      <c r="S7" s="2"/>
    </row>
    <row r="8" spans="1:19" x14ac:dyDescent="0.25">
      <c r="A8" s="17" t="s">
        <v>152</v>
      </c>
      <c r="B8" s="17"/>
      <c r="C8" s="5"/>
      <c r="D8" s="5"/>
      <c r="E8" s="49"/>
      <c r="F8" s="15">
        <f t="shared" si="2"/>
        <v>0</v>
      </c>
      <c r="G8" s="15">
        <f t="shared" si="3"/>
        <v>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2"/>
      <c r="S8" s="2"/>
    </row>
    <row r="9" spans="1:19" x14ac:dyDescent="0.25">
      <c r="A9" s="17" t="s">
        <v>153</v>
      </c>
      <c r="B9" s="17"/>
      <c r="C9" s="5">
        <f>11050+20717.82+10470+4250-11050-16828.22-10470</f>
        <v>8139.5999999999985</v>
      </c>
      <c r="D9" s="5">
        <f>C9-E9</f>
        <v>7854.7139999999981</v>
      </c>
      <c r="E9" s="49">
        <f>C9*3.5/100</f>
        <v>284.88599999999997</v>
      </c>
      <c r="F9" s="15">
        <f t="shared" si="2"/>
        <v>8139.5999999999985</v>
      </c>
      <c r="G9" s="15">
        <f t="shared" si="3"/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2"/>
      <c r="S9" s="2"/>
    </row>
    <row r="10" spans="1:19" x14ac:dyDescent="0.25">
      <c r="A10" s="48" t="s">
        <v>154</v>
      </c>
      <c r="B10" s="48"/>
      <c r="C10" s="49"/>
      <c r="D10" s="49"/>
      <c r="E10" s="49"/>
      <c r="F10" s="15">
        <f t="shared" si="2"/>
        <v>0</v>
      </c>
      <c r="G10" s="15">
        <f t="shared" si="3"/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"/>
      <c r="S10" s="2"/>
    </row>
    <row r="11" spans="1:19" x14ac:dyDescent="0.25">
      <c r="A11" s="17" t="s">
        <v>155</v>
      </c>
      <c r="B11" s="17"/>
      <c r="C11" s="5"/>
      <c r="D11" s="5"/>
      <c r="E11" s="49"/>
      <c r="F11" s="15">
        <f t="shared" si="2"/>
        <v>0</v>
      </c>
      <c r="G11" s="15">
        <f t="shared" si="3"/>
        <v>0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"/>
      <c r="S11" s="2"/>
    </row>
    <row r="12" spans="1:19" x14ac:dyDescent="0.25">
      <c r="A12" s="44" t="s">
        <v>156</v>
      </c>
      <c r="B12" s="44"/>
      <c r="C12" s="5">
        <f>853449.22-276390.34</f>
        <v>577058.87999999989</v>
      </c>
      <c r="D12" s="5">
        <f>C12</f>
        <v>577058.87999999989</v>
      </c>
      <c r="E12" s="49"/>
      <c r="F12" s="15">
        <f t="shared" si="2"/>
        <v>577058.87999999989</v>
      </c>
      <c r="G12" s="15">
        <f t="shared" si="3"/>
        <v>0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"/>
      <c r="S12" s="2"/>
    </row>
    <row r="13" spans="1:19" x14ac:dyDescent="0.25">
      <c r="A13" s="65" t="s">
        <v>157</v>
      </c>
      <c r="B13" s="65"/>
      <c r="C13" s="5">
        <f>C12</f>
        <v>577058.87999999989</v>
      </c>
      <c r="D13" s="5">
        <v>577058.88</v>
      </c>
      <c r="E13" s="49"/>
      <c r="F13" s="15">
        <f t="shared" si="2"/>
        <v>577058.88</v>
      </c>
      <c r="G13" s="15">
        <f t="shared" si="3"/>
        <v>0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"/>
      <c r="S13" s="2"/>
    </row>
    <row r="14" spans="1:19" x14ac:dyDescent="0.25">
      <c r="A14" s="65" t="s">
        <v>158</v>
      </c>
      <c r="B14" s="65"/>
      <c r="C14" s="5"/>
      <c r="D14" s="5"/>
      <c r="E14" s="49"/>
      <c r="F14" s="15">
        <f t="shared" si="2"/>
        <v>0</v>
      </c>
      <c r="G14" s="15">
        <f t="shared" si="3"/>
        <v>0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"/>
      <c r="S14" s="2"/>
    </row>
    <row r="15" spans="1:19" x14ac:dyDescent="0.25">
      <c r="A15" s="66" t="s">
        <v>159</v>
      </c>
      <c r="B15" s="66"/>
      <c r="C15" s="5"/>
      <c r="D15" s="5"/>
      <c r="E15" s="49"/>
      <c r="F15" s="15">
        <f t="shared" si="2"/>
        <v>0</v>
      </c>
      <c r="G15" s="15">
        <f t="shared" si="3"/>
        <v>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"/>
      <c r="S15" s="2"/>
    </row>
    <row r="16" spans="1:19" x14ac:dyDescent="0.25">
      <c r="A16" s="64" t="s">
        <v>160</v>
      </c>
      <c r="B16" s="64"/>
      <c r="C16" s="5">
        <f>SUM(C17:C23)</f>
        <v>7622143.4100000011</v>
      </c>
      <c r="D16" s="5">
        <f t="shared" ref="D16:E16" si="4">SUM(D17:D23)</f>
        <v>6125490.8238500012</v>
      </c>
      <c r="E16" s="5">
        <f t="shared" si="4"/>
        <v>1496652.5861499999</v>
      </c>
      <c r="F16" s="15">
        <f t="shared" si="2"/>
        <v>7622143.4100000011</v>
      </c>
      <c r="G16" s="15">
        <f t="shared" si="3"/>
        <v>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"/>
      <c r="S16" s="2"/>
    </row>
    <row r="17" spans="1:19" x14ac:dyDescent="0.25">
      <c r="A17" s="17" t="s">
        <v>161</v>
      </c>
      <c r="B17" s="17"/>
      <c r="C17" s="5">
        <f>1089461.08+5104724.82+6409879.2-24449.6-4291345.73-682414.46</f>
        <v>7605855.3100000015</v>
      </c>
      <c r="D17" s="5">
        <f>C17-E17</f>
        <v>6109772.8073500013</v>
      </c>
      <c r="E17" s="5">
        <f>1467521.95+(816015.79*3.5/100)</f>
        <v>1496082.5026499999</v>
      </c>
      <c r="F17" s="15">
        <f t="shared" si="2"/>
        <v>7605855.3100000015</v>
      </c>
      <c r="G17" s="15">
        <f t="shared" si="3"/>
        <v>0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"/>
      <c r="S17" s="2"/>
    </row>
    <row r="18" spans="1:19" x14ac:dyDescent="0.25">
      <c r="A18" s="17" t="s">
        <v>162</v>
      </c>
      <c r="B18" s="17"/>
      <c r="C18" s="5">
        <f>6389-6133.85</f>
        <v>255.14999999999964</v>
      </c>
      <c r="D18" s="5">
        <f>C18-E18</f>
        <v>246.21974999999964</v>
      </c>
      <c r="E18" s="49">
        <f>C18*3.5/100</f>
        <v>8.9302499999999867</v>
      </c>
      <c r="F18" s="15">
        <f t="shared" si="2"/>
        <v>255.14999999999964</v>
      </c>
      <c r="G18" s="15">
        <f t="shared" si="3"/>
        <v>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"/>
      <c r="S18" s="2"/>
    </row>
    <row r="19" spans="1:19" x14ac:dyDescent="0.25">
      <c r="A19" s="17" t="s">
        <v>163</v>
      </c>
      <c r="B19" s="17"/>
      <c r="C19" s="5">
        <f>2441.81-1261.91+46169.31-46169.32</f>
        <v>1179.8899999999994</v>
      </c>
      <c r="D19" s="5">
        <f>C19-E19</f>
        <v>1138.5938499999995</v>
      </c>
      <c r="E19" s="49">
        <f>C19*3.5/100</f>
        <v>41.296149999999983</v>
      </c>
      <c r="F19" s="15">
        <f t="shared" si="2"/>
        <v>1179.8899999999994</v>
      </c>
      <c r="G19" s="15">
        <f t="shared" si="3"/>
        <v>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"/>
      <c r="S19" s="2"/>
    </row>
    <row r="20" spans="1:19" x14ac:dyDescent="0.25">
      <c r="A20" s="48" t="s">
        <v>164</v>
      </c>
      <c r="B20" s="48"/>
      <c r="C20" s="49">
        <f>123278.91+16936.6+40527.46+158232.83+3471.89-113549.01-16544.07-40527.46-153502.2-3471.89</f>
        <v>14853.059999999983</v>
      </c>
      <c r="D20" s="49">
        <f>C20-E20</f>
        <v>14333.202899999984</v>
      </c>
      <c r="E20" s="49">
        <f>C20*3.5/100</f>
        <v>519.85709999999938</v>
      </c>
      <c r="F20" s="15">
        <f t="shared" si="2"/>
        <v>14853.059999999983</v>
      </c>
      <c r="G20" s="15">
        <f t="shared" si="3"/>
        <v>0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2"/>
      <c r="S20" s="2"/>
    </row>
    <row r="21" spans="1:19" x14ac:dyDescent="0.25">
      <c r="A21" s="67" t="s">
        <v>165</v>
      </c>
      <c r="B21" s="67"/>
      <c r="C21" s="49"/>
      <c r="D21" s="49"/>
      <c r="E21" s="49"/>
      <c r="F21" s="15">
        <f t="shared" si="2"/>
        <v>0</v>
      </c>
      <c r="G21" s="15">
        <f t="shared" si="3"/>
        <v>0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2"/>
      <c r="S21" s="2"/>
    </row>
    <row r="22" spans="1:19" x14ac:dyDescent="0.25">
      <c r="A22" s="65" t="s">
        <v>166</v>
      </c>
      <c r="B22" s="65"/>
      <c r="C22" s="5"/>
      <c r="D22" s="5"/>
      <c r="E22" s="49"/>
      <c r="F22" s="15">
        <f t="shared" si="2"/>
        <v>0</v>
      </c>
      <c r="G22" s="15">
        <f t="shared" si="3"/>
        <v>0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2"/>
      <c r="S22" s="2"/>
    </row>
    <row r="23" spans="1:19" x14ac:dyDescent="0.25">
      <c r="A23" s="48" t="s">
        <v>167</v>
      </c>
      <c r="B23" s="48"/>
      <c r="C23" s="49"/>
      <c r="D23" s="49"/>
      <c r="E23" s="49"/>
      <c r="F23" s="15">
        <f t="shared" si="2"/>
        <v>0</v>
      </c>
      <c r="G23" s="15">
        <f t="shared" si="3"/>
        <v>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"/>
      <c r="S23" s="2"/>
    </row>
    <row r="24" spans="1:19" ht="45" x14ac:dyDescent="0.25">
      <c r="A24" s="63" t="s">
        <v>168</v>
      </c>
      <c r="B24" s="63"/>
      <c r="C24" s="5">
        <f>SUM(C25:C38)</f>
        <v>3732.81</v>
      </c>
      <c r="D24" s="5">
        <f t="shared" ref="D24:E24" si="5">SUM(D25:D38)</f>
        <v>3602.16165</v>
      </c>
      <c r="E24" s="5">
        <f t="shared" si="5"/>
        <v>130.64834999999999</v>
      </c>
      <c r="F24" s="15">
        <f t="shared" si="2"/>
        <v>3732.81</v>
      </c>
      <c r="G24" s="15">
        <f t="shared" si="3"/>
        <v>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25">
      <c r="A25" s="44" t="s">
        <v>169</v>
      </c>
      <c r="B25" s="44"/>
      <c r="C25" s="5"/>
      <c r="D25" s="5"/>
      <c r="E25" s="5"/>
      <c r="F25" s="15">
        <f t="shared" si="2"/>
        <v>0</v>
      </c>
      <c r="G25" s="15">
        <f t="shared" si="3"/>
        <v>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17" t="s">
        <v>170</v>
      </c>
      <c r="B26" s="17"/>
      <c r="C26" s="5"/>
      <c r="D26" s="5"/>
      <c r="E26" s="5"/>
      <c r="F26" s="15">
        <f t="shared" si="2"/>
        <v>0</v>
      </c>
      <c r="G26" s="15">
        <f t="shared" si="3"/>
        <v>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25">
      <c r="A27" s="17" t="s">
        <v>171</v>
      </c>
      <c r="B27" s="17"/>
      <c r="C27" s="5"/>
      <c r="D27" s="5"/>
      <c r="E27" s="5"/>
      <c r="F27" s="15">
        <f t="shared" si="2"/>
        <v>0</v>
      </c>
      <c r="G27" s="15">
        <f t="shared" si="3"/>
        <v>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25">
      <c r="A28" s="17" t="s">
        <v>172</v>
      </c>
      <c r="B28" s="17"/>
      <c r="C28" s="5"/>
      <c r="D28" s="5"/>
      <c r="E28" s="5"/>
      <c r="F28" s="15">
        <f t="shared" si="2"/>
        <v>0</v>
      </c>
      <c r="G28" s="15">
        <f t="shared" si="3"/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25">
      <c r="A29" s="17" t="s">
        <v>179</v>
      </c>
      <c r="B29" s="17"/>
      <c r="C29" s="5"/>
      <c r="D29" s="5"/>
      <c r="E29" s="5"/>
      <c r="F29" s="15">
        <f t="shared" si="2"/>
        <v>0</v>
      </c>
      <c r="G29" s="15">
        <f t="shared" si="3"/>
        <v>0</v>
      </c>
      <c r="H29" s="2"/>
      <c r="I29" s="2"/>
      <c r="J29" s="2"/>
      <c r="K29" s="2">
        <v>613.99</v>
      </c>
      <c r="L29" s="2"/>
      <c r="M29" s="2"/>
      <c r="N29" s="2"/>
      <c r="O29" s="2"/>
      <c r="P29" s="2"/>
      <c r="Q29" s="2"/>
      <c r="R29" s="2"/>
      <c r="S29" s="2"/>
    </row>
    <row r="30" spans="1:19" x14ac:dyDescent="0.25">
      <c r="A30" s="17" t="s">
        <v>173</v>
      </c>
      <c r="B30" s="17"/>
      <c r="C30" s="5"/>
      <c r="D30" s="5"/>
      <c r="E30" s="5"/>
      <c r="F30" s="15">
        <f t="shared" si="2"/>
        <v>0</v>
      </c>
      <c r="G30" s="15">
        <f t="shared" si="3"/>
        <v>0</v>
      </c>
      <c r="H30" s="2"/>
      <c r="I30" s="2"/>
      <c r="J30" s="2"/>
      <c r="K30" s="2">
        <v>681417.02</v>
      </c>
      <c r="L30" s="2"/>
      <c r="M30" s="2"/>
      <c r="N30" s="2"/>
      <c r="O30" s="2"/>
      <c r="P30" s="2"/>
      <c r="Q30" s="2"/>
      <c r="R30" s="2"/>
      <c r="S30" s="2"/>
    </row>
    <row r="31" spans="1:19" x14ac:dyDescent="0.25">
      <c r="A31" s="17" t="s">
        <v>174</v>
      </c>
      <c r="B31" s="17"/>
      <c r="C31" s="5"/>
      <c r="D31" s="5"/>
      <c r="E31" s="5"/>
      <c r="F31" s="15">
        <f t="shared" si="2"/>
        <v>0</v>
      </c>
      <c r="G31" s="15">
        <f t="shared" si="3"/>
        <v>0</v>
      </c>
      <c r="H31" s="2"/>
      <c r="I31" s="2"/>
      <c r="J31" s="2"/>
      <c r="K31" s="91">
        <f>K29/K30</f>
        <v>9.0104881736003599E-4</v>
      </c>
      <c r="L31" s="2">
        <v>100</v>
      </c>
      <c r="M31" s="93">
        <f>K31*L31</f>
        <v>9.0104881736003603E-2</v>
      </c>
      <c r="N31" s="2"/>
      <c r="O31" s="2"/>
      <c r="P31" s="2"/>
      <c r="Q31" s="2"/>
      <c r="R31" s="2"/>
      <c r="S31" s="2"/>
    </row>
    <row r="32" spans="1:19" x14ac:dyDescent="0.25">
      <c r="A32" s="17" t="s">
        <v>175</v>
      </c>
      <c r="B32" s="17"/>
      <c r="C32" s="5"/>
      <c r="D32" s="5"/>
      <c r="E32" s="5"/>
      <c r="F32" s="15">
        <f t="shared" si="2"/>
        <v>0</v>
      </c>
      <c r="G32" s="15">
        <f t="shared" si="3"/>
        <v>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25">
      <c r="A33" s="17" t="s">
        <v>176</v>
      </c>
      <c r="B33" s="17"/>
      <c r="C33" s="5"/>
      <c r="D33" s="5"/>
      <c r="E33" s="5"/>
      <c r="F33" s="15">
        <f t="shared" si="2"/>
        <v>0</v>
      </c>
      <c r="G33" s="15">
        <f t="shared" si="3"/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25">
      <c r="A34" s="17" t="s">
        <v>177</v>
      </c>
      <c r="B34" s="17"/>
      <c r="C34" s="5"/>
      <c r="D34" s="5"/>
      <c r="E34" s="5"/>
      <c r="F34" s="15">
        <f t="shared" si="2"/>
        <v>0</v>
      </c>
      <c r="G34" s="15">
        <f t="shared" si="3"/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25">
      <c r="A35" s="17" t="s">
        <v>178</v>
      </c>
      <c r="B35" s="17"/>
      <c r="C35" s="5"/>
      <c r="D35" s="5"/>
      <c r="E35" s="5"/>
      <c r="F35" s="15">
        <f t="shared" si="2"/>
        <v>0</v>
      </c>
      <c r="G35" s="15">
        <f t="shared" si="3"/>
        <v>0</v>
      </c>
      <c r="H35" s="2"/>
      <c r="I35" s="2"/>
      <c r="J35" s="2"/>
      <c r="K35" s="2">
        <v>1129.74</v>
      </c>
      <c r="L35" s="2"/>
      <c r="M35" s="2"/>
      <c r="N35" s="2"/>
      <c r="O35" s="2"/>
      <c r="P35" s="2"/>
      <c r="Q35" s="2"/>
      <c r="R35" s="2"/>
      <c r="S35" s="2"/>
    </row>
    <row r="36" spans="1:19" x14ac:dyDescent="0.25">
      <c r="A36" s="17" t="s">
        <v>180</v>
      </c>
      <c r="B36" s="17"/>
      <c r="C36" s="5">
        <v>3732.81</v>
      </c>
      <c r="D36" s="5">
        <f>C36-E36</f>
        <v>3602.16165</v>
      </c>
      <c r="E36" s="5">
        <f>C36*3.5/100</f>
        <v>130.64834999999999</v>
      </c>
      <c r="F36" s="15">
        <f t="shared" si="2"/>
        <v>3732.81</v>
      </c>
      <c r="G36" s="15">
        <f t="shared" si="3"/>
        <v>0</v>
      </c>
      <c r="H36" s="2"/>
      <c r="I36" s="2"/>
      <c r="J36" s="2"/>
      <c r="K36" s="2">
        <v>3298074.33</v>
      </c>
      <c r="L36" s="2"/>
      <c r="M36" s="2"/>
      <c r="N36" s="2"/>
      <c r="O36" s="2"/>
      <c r="P36" s="2"/>
      <c r="Q36" s="2"/>
      <c r="R36" s="2"/>
      <c r="S36" s="2"/>
    </row>
    <row r="37" spans="1:19" x14ac:dyDescent="0.25">
      <c r="A37" s="17" t="s">
        <v>181</v>
      </c>
      <c r="B37" s="17"/>
      <c r="C37" s="5"/>
      <c r="D37" s="5"/>
      <c r="E37" s="5"/>
      <c r="F37" s="15">
        <f t="shared" si="2"/>
        <v>0</v>
      </c>
      <c r="G37" s="15">
        <f t="shared" si="3"/>
        <v>0</v>
      </c>
      <c r="H37" s="2"/>
      <c r="I37" s="2"/>
      <c r="J37" s="2"/>
      <c r="K37" s="92">
        <f>K35/K36</f>
        <v>3.4254534220882766E-4</v>
      </c>
      <c r="L37" s="2">
        <v>100</v>
      </c>
      <c r="M37" s="93">
        <f t="shared" ref="M37" si="6">K37*L37</f>
        <v>3.4254534220882767E-2</v>
      </c>
      <c r="N37" s="2"/>
      <c r="O37" s="2"/>
      <c r="P37" s="2"/>
      <c r="Q37" s="2"/>
      <c r="R37" s="2"/>
      <c r="S37" s="2"/>
    </row>
    <row r="38" spans="1:19" x14ac:dyDescent="0.25">
      <c r="A38" s="17" t="s">
        <v>182</v>
      </c>
      <c r="B38" s="17"/>
      <c r="C38" s="5"/>
      <c r="D38" s="5"/>
      <c r="E38" s="5"/>
      <c r="F38" s="15">
        <f t="shared" si="2"/>
        <v>0</v>
      </c>
      <c r="G38" s="15">
        <f t="shared" si="3"/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x14ac:dyDescent="0.25">
      <c r="A39" s="64" t="s">
        <v>183</v>
      </c>
      <c r="B39" s="64"/>
      <c r="C39" s="81">
        <f>C40+C46+C63</f>
        <v>7430277.0899999999</v>
      </c>
      <c r="D39" s="81">
        <f t="shared" ref="D39:E39" si="7">D40+D46+D63</f>
        <v>7231800.4042000007</v>
      </c>
      <c r="E39" s="81">
        <f t="shared" si="7"/>
        <v>198476.68580000004</v>
      </c>
      <c r="F39" s="15">
        <f t="shared" si="2"/>
        <v>7430277.0900000008</v>
      </c>
      <c r="G39" s="15">
        <f t="shared" si="3"/>
        <v>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x14ac:dyDescent="0.25">
      <c r="A40" s="64" t="s">
        <v>184</v>
      </c>
      <c r="B40" s="64"/>
      <c r="C40" s="5">
        <f>SUM(C41:C45)</f>
        <v>7289.54</v>
      </c>
      <c r="D40" s="5">
        <f t="shared" ref="D40:E40" si="8">SUM(D41:D45)</f>
        <v>7034.4061000000002</v>
      </c>
      <c r="E40" s="5">
        <f t="shared" si="8"/>
        <v>255.13389999999998</v>
      </c>
      <c r="F40" s="15">
        <f t="shared" si="2"/>
        <v>7289.54</v>
      </c>
      <c r="G40" s="15">
        <f t="shared" si="3"/>
        <v>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x14ac:dyDescent="0.25">
      <c r="A41" s="17" t="s">
        <v>185</v>
      </c>
      <c r="B41" s="17"/>
      <c r="C41" s="5">
        <v>7289.54</v>
      </c>
      <c r="D41" s="5">
        <f>C41-E41</f>
        <v>7034.4061000000002</v>
      </c>
      <c r="E41" s="5">
        <f>C41*3.5/100</f>
        <v>255.13389999999998</v>
      </c>
      <c r="F41" s="15">
        <f t="shared" si="2"/>
        <v>7289.54</v>
      </c>
      <c r="G41" s="15">
        <f t="shared" si="3"/>
        <v>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5">
      <c r="A42" s="17" t="s">
        <v>186</v>
      </c>
      <c r="B42" s="17"/>
      <c r="C42" s="5"/>
      <c r="D42" s="5"/>
      <c r="E42" s="5"/>
      <c r="F42" s="15">
        <f t="shared" si="2"/>
        <v>0</v>
      </c>
      <c r="G42" s="15">
        <f t="shared" si="3"/>
        <v>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25">
      <c r="A43" s="17" t="s">
        <v>187</v>
      </c>
      <c r="B43" s="17"/>
      <c r="C43" s="5"/>
      <c r="D43" s="5"/>
      <c r="E43" s="5"/>
      <c r="F43" s="15">
        <f t="shared" si="2"/>
        <v>0</v>
      </c>
      <c r="G43" s="15">
        <f t="shared" si="3"/>
        <v>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25">
      <c r="A44" s="17" t="s">
        <v>188</v>
      </c>
      <c r="B44" s="17"/>
      <c r="C44" s="5"/>
      <c r="D44" s="5"/>
      <c r="E44" s="5"/>
      <c r="F44" s="15">
        <f t="shared" si="2"/>
        <v>0</v>
      </c>
      <c r="G44" s="15">
        <f t="shared" si="3"/>
        <v>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25">
      <c r="A45" s="17" t="s">
        <v>189</v>
      </c>
      <c r="B45" s="17"/>
      <c r="C45" s="5"/>
      <c r="D45" s="5"/>
      <c r="E45" s="5"/>
      <c r="F45" s="15">
        <f t="shared" si="2"/>
        <v>0</v>
      </c>
      <c r="G45" s="15">
        <f t="shared" si="3"/>
        <v>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30" x14ac:dyDescent="0.25">
      <c r="A46" s="63" t="s">
        <v>190</v>
      </c>
      <c r="B46" s="94" t="s">
        <v>260</v>
      </c>
      <c r="C46" s="5">
        <f>SUM(C47:C54)</f>
        <v>3637418.09</v>
      </c>
      <c r="D46" s="5">
        <f>SUM(D47:D54)</f>
        <v>3571691.4692000002</v>
      </c>
      <c r="E46" s="5">
        <f>SUM(E47:E54)</f>
        <v>65726.620800000004</v>
      </c>
      <c r="F46" s="15">
        <f>D46+E46</f>
        <v>3637418.0900000003</v>
      </c>
      <c r="G46" s="15">
        <f t="shared" si="3"/>
        <v>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x14ac:dyDescent="0.25">
      <c r="A47" s="17" t="s">
        <v>191</v>
      </c>
      <c r="B47" s="5">
        <f>'art. 8 c.1 lett. d)'!B47</f>
        <v>0</v>
      </c>
      <c r="C47" s="5">
        <v>2182621.21</v>
      </c>
      <c r="D47" s="5">
        <f>C47-E47</f>
        <v>2167812.48</v>
      </c>
      <c r="E47" s="5">
        <v>14808.73</v>
      </c>
      <c r="F47" s="15">
        <f t="shared" si="2"/>
        <v>2182621.21</v>
      </c>
      <c r="G47" s="15">
        <f t="shared" si="3"/>
        <v>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x14ac:dyDescent="0.25">
      <c r="A48" s="17" t="s">
        <v>192</v>
      </c>
      <c r="B48" s="17"/>
      <c r="C48" s="5"/>
      <c r="D48" s="5"/>
      <c r="E48" s="5"/>
      <c r="F48" s="15">
        <f t="shared" si="2"/>
        <v>0</v>
      </c>
      <c r="G48" s="15">
        <f t="shared" si="3"/>
        <v>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x14ac:dyDescent="0.25">
      <c r="A49" s="17" t="s">
        <v>193</v>
      </c>
      <c r="B49" s="17"/>
      <c r="C49" s="5"/>
      <c r="D49" s="5"/>
      <c r="E49" s="5"/>
      <c r="F49" s="15">
        <f t="shared" si="2"/>
        <v>0</v>
      </c>
      <c r="G49" s="15">
        <f t="shared" si="3"/>
        <v>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x14ac:dyDescent="0.25">
      <c r="A50" s="17" t="s">
        <v>194</v>
      </c>
      <c r="B50" s="17"/>
      <c r="C50" s="5"/>
      <c r="D50" s="5"/>
      <c r="E50" s="5"/>
      <c r="F50" s="15">
        <f t="shared" si="2"/>
        <v>0</v>
      </c>
      <c r="G50" s="15">
        <f t="shared" si="3"/>
        <v>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x14ac:dyDescent="0.25">
      <c r="A51" s="17" t="s">
        <v>195</v>
      </c>
      <c r="B51" s="17"/>
      <c r="C51" s="5"/>
      <c r="D51" s="5"/>
      <c r="E51" s="5"/>
      <c r="F51" s="15">
        <f t="shared" si="2"/>
        <v>0</v>
      </c>
      <c r="G51" s="15">
        <f t="shared" si="3"/>
        <v>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x14ac:dyDescent="0.25">
      <c r="A52" s="17" t="s">
        <v>196</v>
      </c>
      <c r="B52" s="17"/>
      <c r="C52" s="5">
        <v>46118.6</v>
      </c>
      <c r="D52" s="5">
        <f>C52-E52</f>
        <v>44504.449000000001</v>
      </c>
      <c r="E52" s="5">
        <f>C52*3.5/100</f>
        <v>1614.1510000000001</v>
      </c>
      <c r="F52" s="15">
        <f t="shared" si="2"/>
        <v>46118.6</v>
      </c>
      <c r="G52" s="15">
        <f t="shared" si="3"/>
        <v>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x14ac:dyDescent="0.25">
      <c r="A53" s="17" t="s">
        <v>197</v>
      </c>
      <c r="B53" s="17"/>
      <c r="C53" s="5">
        <v>116466.42</v>
      </c>
      <c r="D53" s="5">
        <f>C53-E53</f>
        <v>112390.0953</v>
      </c>
      <c r="E53" s="5">
        <f>C53*3.5/100</f>
        <v>4076.3246999999997</v>
      </c>
      <c r="F53" s="15">
        <f t="shared" si="2"/>
        <v>116466.42</v>
      </c>
      <c r="G53" s="15">
        <f t="shared" si="3"/>
        <v>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x14ac:dyDescent="0.25">
      <c r="A54" s="17" t="s">
        <v>198</v>
      </c>
      <c r="B54" s="5">
        <f>'art. 8 c.1 lett. d)'!B54</f>
        <v>189396.17</v>
      </c>
      <c r="C54" s="5">
        <v>1292211.8600000001</v>
      </c>
      <c r="D54" s="5">
        <f>C54-E54</f>
        <v>1246984.4449</v>
      </c>
      <c r="E54" s="5">
        <f>C54*3.5/100</f>
        <v>45227.415100000006</v>
      </c>
      <c r="F54" s="15">
        <f t="shared" si="2"/>
        <v>1292211.8600000001</v>
      </c>
      <c r="G54" s="15">
        <f t="shared" si="3"/>
        <v>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30" x14ac:dyDescent="0.25">
      <c r="A55" s="69" t="s">
        <v>199</v>
      </c>
      <c r="B55" s="69"/>
      <c r="C55" s="49"/>
      <c r="D55" s="49"/>
      <c r="E55" s="5"/>
      <c r="F55" s="15">
        <f t="shared" si="2"/>
        <v>0</v>
      </c>
      <c r="G55" s="15">
        <f t="shared" si="3"/>
        <v>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x14ac:dyDescent="0.25">
      <c r="A56" s="48" t="s">
        <v>200</v>
      </c>
      <c r="B56" s="48"/>
      <c r="C56" s="49"/>
      <c r="D56" s="49"/>
      <c r="E56" s="5"/>
      <c r="F56" s="15">
        <f t="shared" si="2"/>
        <v>0</v>
      </c>
      <c r="G56" s="15">
        <f t="shared" si="3"/>
        <v>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x14ac:dyDescent="0.25">
      <c r="A57" s="48" t="s">
        <v>201</v>
      </c>
      <c r="B57" s="48"/>
      <c r="C57" s="49"/>
      <c r="D57" s="49"/>
      <c r="E57" s="5"/>
      <c r="F57" s="15">
        <f t="shared" si="2"/>
        <v>0</v>
      </c>
      <c r="G57" s="15">
        <f t="shared" si="3"/>
        <v>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x14ac:dyDescent="0.25">
      <c r="A58" s="48" t="s">
        <v>202</v>
      </c>
      <c r="B58" s="48"/>
      <c r="C58" s="49"/>
      <c r="D58" s="49"/>
      <c r="E58" s="5"/>
      <c r="F58" s="15">
        <f t="shared" si="2"/>
        <v>0</v>
      </c>
      <c r="G58" s="15">
        <f t="shared" si="3"/>
        <v>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30" x14ac:dyDescent="0.25">
      <c r="A59" s="68" t="s">
        <v>203</v>
      </c>
      <c r="B59" s="68"/>
      <c r="C59" s="49"/>
      <c r="D59" s="49"/>
      <c r="E59" s="5"/>
      <c r="F59" s="15">
        <f t="shared" si="2"/>
        <v>0</v>
      </c>
      <c r="G59" s="15">
        <f t="shared" si="3"/>
        <v>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25">
      <c r="A60" s="48" t="s">
        <v>204</v>
      </c>
      <c r="B60" s="48"/>
      <c r="C60" s="49"/>
      <c r="D60" s="49"/>
      <c r="E60" s="5"/>
      <c r="F60" s="15">
        <f t="shared" si="2"/>
        <v>0</v>
      </c>
      <c r="G60" s="15">
        <f t="shared" si="3"/>
        <v>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x14ac:dyDescent="0.25">
      <c r="A61" s="48" t="s">
        <v>205</v>
      </c>
      <c r="B61" s="48"/>
      <c r="C61" s="49"/>
      <c r="D61" s="49"/>
      <c r="E61" s="5"/>
      <c r="F61" s="15">
        <f t="shared" si="2"/>
        <v>0</v>
      </c>
      <c r="G61" s="15">
        <f t="shared" si="3"/>
        <v>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x14ac:dyDescent="0.25">
      <c r="A62" s="48" t="s">
        <v>206</v>
      </c>
      <c r="B62" s="48"/>
      <c r="C62" s="49"/>
      <c r="D62" s="49"/>
      <c r="E62" s="5"/>
      <c r="F62" s="15">
        <f t="shared" si="2"/>
        <v>0</v>
      </c>
      <c r="G62" s="15">
        <f t="shared" si="3"/>
        <v>0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25">
      <c r="A63" s="70" t="s">
        <v>207</v>
      </c>
      <c r="B63" s="70"/>
      <c r="C63" s="49">
        <f>SUM(C64:C66)</f>
        <v>3785569.46</v>
      </c>
      <c r="D63" s="49">
        <f t="shared" ref="D63:E63" si="9">SUM(D64:D66)</f>
        <v>3653074.5289000003</v>
      </c>
      <c r="E63" s="49">
        <f t="shared" si="9"/>
        <v>132494.93110000002</v>
      </c>
      <c r="F63" s="15">
        <f t="shared" si="2"/>
        <v>3785569.4600000004</v>
      </c>
      <c r="G63" s="15">
        <f t="shared" si="3"/>
        <v>0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x14ac:dyDescent="0.25">
      <c r="A64" s="48" t="s">
        <v>208</v>
      </c>
      <c r="B64" s="48"/>
      <c r="C64" s="49">
        <f>'art. 8 c.1 lett. d)'!C64</f>
        <v>3784259.77</v>
      </c>
      <c r="D64" s="49">
        <f>C64-E64</f>
        <v>3651810.6780500002</v>
      </c>
      <c r="E64" s="5">
        <f>C64*3.5/100</f>
        <v>132449.09195</v>
      </c>
      <c r="F64" s="15">
        <f t="shared" si="2"/>
        <v>3784259.77</v>
      </c>
      <c r="G64" s="15">
        <f t="shared" si="3"/>
        <v>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x14ac:dyDescent="0.25">
      <c r="A65" s="48" t="s">
        <v>209</v>
      </c>
      <c r="B65" s="48"/>
      <c r="C65" s="49"/>
      <c r="D65" s="49"/>
      <c r="E65" s="5"/>
      <c r="F65" s="15">
        <f t="shared" si="2"/>
        <v>0</v>
      </c>
      <c r="G65" s="15">
        <f t="shared" si="3"/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x14ac:dyDescent="0.25">
      <c r="A66" s="48" t="s">
        <v>210</v>
      </c>
      <c r="B66" s="48"/>
      <c r="C66" s="49">
        <f>'art. 8 c.1 lett. d)'!C66</f>
        <v>1309.69</v>
      </c>
      <c r="D66" s="49">
        <f>C66-E66</f>
        <v>1263.85085</v>
      </c>
      <c r="E66" s="5">
        <f>C66*3.5/100</f>
        <v>45.839149999999997</v>
      </c>
      <c r="F66" s="15">
        <f t="shared" si="2"/>
        <v>1309.69</v>
      </c>
      <c r="G66" s="15">
        <f t="shared" si="3"/>
        <v>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x14ac:dyDescent="0.25">
      <c r="A67" s="64" t="s">
        <v>211</v>
      </c>
      <c r="B67" s="64"/>
      <c r="C67" s="81">
        <f>C68</f>
        <v>533710.06000000006</v>
      </c>
      <c r="D67" s="81">
        <f>SUM(D68)</f>
        <v>530961.67555000004</v>
      </c>
      <c r="E67" s="81">
        <f>SUM(E68)</f>
        <v>2748.38445</v>
      </c>
      <c r="F67" s="15">
        <f t="shared" si="2"/>
        <v>533710.06000000006</v>
      </c>
      <c r="G67" s="15">
        <f t="shared" si="3"/>
        <v>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x14ac:dyDescent="0.25">
      <c r="A68" s="17" t="s">
        <v>212</v>
      </c>
      <c r="B68" s="17"/>
      <c r="C68" s="5">
        <v>533710.06000000006</v>
      </c>
      <c r="D68" s="5">
        <f>(50508.36*96.5/100)+452307.58+2877.21+28016.91*96.5/100</f>
        <v>530961.67555000004</v>
      </c>
      <c r="E68" s="5">
        <f>50508.36*3.5/100+28016.91*3.5/100</f>
        <v>2748.38445</v>
      </c>
      <c r="F68" s="15">
        <f t="shared" ref="F68:F128" si="10">D68+E68</f>
        <v>533710.06000000006</v>
      </c>
      <c r="G68" s="15">
        <f t="shared" si="3"/>
        <v>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x14ac:dyDescent="0.25">
      <c r="A69" s="65" t="s">
        <v>213</v>
      </c>
      <c r="B69" s="65"/>
      <c r="C69" s="5">
        <f>C68</f>
        <v>533710.06000000006</v>
      </c>
      <c r="D69" s="5">
        <f>D68</f>
        <v>530961.67555000004</v>
      </c>
      <c r="E69" s="5">
        <f>E68</f>
        <v>2748.38445</v>
      </c>
      <c r="F69" s="15">
        <f t="shared" si="10"/>
        <v>533710.06000000006</v>
      </c>
      <c r="G69" s="15">
        <f t="shared" ref="G69:G129" si="11">C69-F69</f>
        <v>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x14ac:dyDescent="0.25">
      <c r="A70" s="65" t="s">
        <v>214</v>
      </c>
      <c r="B70" s="65"/>
      <c r="C70" s="5"/>
      <c r="D70" s="5"/>
      <c r="E70" s="5"/>
      <c r="F70" s="15">
        <f t="shared" si="10"/>
        <v>0</v>
      </c>
      <c r="G70" s="15">
        <f t="shared" si="11"/>
        <v>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x14ac:dyDescent="0.25">
      <c r="A71" s="64" t="s">
        <v>215</v>
      </c>
      <c r="B71" s="64"/>
      <c r="C71" s="81">
        <f>C4+C39+C67</f>
        <v>16175061.85</v>
      </c>
      <c r="D71" s="81">
        <f t="shared" ref="D71:E71" si="12">D4+D39+D67</f>
        <v>14476768.659250002</v>
      </c>
      <c r="E71" s="81">
        <f t="shared" si="12"/>
        <v>1698293.1907499998</v>
      </c>
      <c r="F71" s="15">
        <f t="shared" si="10"/>
        <v>16175061.850000001</v>
      </c>
      <c r="G71" s="15">
        <f t="shared" si="11"/>
        <v>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25">
      <c r="A72" s="48"/>
      <c r="B72" s="48"/>
      <c r="C72" s="5"/>
      <c r="D72" s="5"/>
      <c r="E72" s="5"/>
      <c r="F72" s="15"/>
      <c r="G72" s="15">
        <f t="shared" si="11"/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x14ac:dyDescent="0.25">
      <c r="A73" s="70" t="s">
        <v>216</v>
      </c>
      <c r="B73" s="70"/>
      <c r="C73" s="81">
        <f>SUM(C74:C83)</f>
        <v>6587350.5600000005</v>
      </c>
      <c r="D73" s="81">
        <f>SUM(D74:D83)</f>
        <v>4947524.410643803</v>
      </c>
      <c r="E73" s="81">
        <f>SUM(E74:E83)</f>
        <v>1639826.1493561999</v>
      </c>
      <c r="F73" s="15">
        <f t="shared" si="10"/>
        <v>6587350.5600000024</v>
      </c>
      <c r="G73" s="15">
        <f t="shared" si="11"/>
        <v>0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25">
      <c r="A74" s="70" t="s">
        <v>217</v>
      </c>
      <c r="B74" s="70"/>
      <c r="C74" s="5">
        <f>2010000</f>
        <v>2010000</v>
      </c>
      <c r="D74" s="5">
        <f>D71-D126-D98-D97-D84-D82-D81-D79-D77-D76</f>
        <v>1618417.7841879874</v>
      </c>
      <c r="E74" s="5">
        <f>E71-E126-E98-E97-E84-E82-E81-E79-E77-E76</f>
        <v>391582.20581201505</v>
      </c>
      <c r="F74" s="15">
        <f>D74+E74</f>
        <v>2009999.9900000026</v>
      </c>
      <c r="G74" s="15">
        <f t="shared" si="11"/>
        <v>9.9999974481761456E-3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x14ac:dyDescent="0.25">
      <c r="A75" s="70" t="s">
        <v>218</v>
      </c>
      <c r="B75" s="70"/>
      <c r="C75" s="5"/>
      <c r="D75" s="5"/>
      <c r="E75" s="5"/>
      <c r="F75" s="15">
        <f t="shared" si="10"/>
        <v>0</v>
      </c>
      <c r="G75" s="15">
        <f t="shared" si="11"/>
        <v>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x14ac:dyDescent="0.25">
      <c r="A76" s="64" t="s">
        <v>219</v>
      </c>
      <c r="B76" s="70"/>
      <c r="C76" s="5">
        <v>179131.15</v>
      </c>
      <c r="D76" s="7">
        <f>75943.42*96.5/100</f>
        <v>73285.400300000008</v>
      </c>
      <c r="E76" s="7">
        <f>179131.16-75943.42+(75943.42*3.5/100)</f>
        <v>105845.75970000001</v>
      </c>
      <c r="F76" s="15">
        <f t="shared" si="10"/>
        <v>179131.16000000003</v>
      </c>
      <c r="G76" s="15">
        <f t="shared" si="11"/>
        <v>-1.0000000038417056E-2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25">
      <c r="A77" s="70" t="s">
        <v>220</v>
      </c>
      <c r="B77" s="70"/>
      <c r="C77" s="5">
        <v>95846.080000000002</v>
      </c>
      <c r="D77" s="5">
        <f>C77-E77</f>
        <v>92491.467199999999</v>
      </c>
      <c r="E77" s="5">
        <f>C77*3.5/100</f>
        <v>3354.6128000000003</v>
      </c>
      <c r="F77" s="15">
        <f t="shared" si="10"/>
        <v>95846.080000000002</v>
      </c>
      <c r="G77" s="15">
        <f t="shared" si="11"/>
        <v>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x14ac:dyDescent="0.25">
      <c r="A78" s="70" t="s">
        <v>221</v>
      </c>
      <c r="B78" s="70"/>
      <c r="C78" s="5"/>
      <c r="D78" s="5">
        <f>C78-E78</f>
        <v>0</v>
      </c>
      <c r="E78" s="5">
        <f>C78*2/100</f>
        <v>0</v>
      </c>
      <c r="F78" s="15">
        <f t="shared" si="10"/>
        <v>0</v>
      </c>
      <c r="G78" s="15">
        <f t="shared" si="11"/>
        <v>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" customHeight="1" x14ac:dyDescent="0.25">
      <c r="A79" s="70" t="s">
        <v>222</v>
      </c>
      <c r="B79" s="70"/>
      <c r="C79" s="5">
        <f>2906070.04+1054584.4</f>
        <v>3960654.44</v>
      </c>
      <c r="D79" s="5">
        <f>C79-E79</f>
        <v>2915833.7987279999</v>
      </c>
      <c r="E79" s="5">
        <f>C79*26.38/100</f>
        <v>1044820.6412719999</v>
      </c>
      <c r="F79" s="15">
        <f t="shared" si="10"/>
        <v>3960654.44</v>
      </c>
      <c r="G79" s="15">
        <f t="shared" si="11"/>
        <v>0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30" x14ac:dyDescent="0.25">
      <c r="A80" s="69" t="s">
        <v>223</v>
      </c>
      <c r="B80" s="69"/>
      <c r="C80" s="5"/>
      <c r="D80" s="5"/>
      <c r="E80" s="5"/>
      <c r="F80" s="15">
        <f t="shared" si="10"/>
        <v>0</v>
      </c>
      <c r="G80" s="15">
        <f t="shared" si="11"/>
        <v>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x14ac:dyDescent="0.25">
      <c r="A81" s="70" t="s">
        <v>224</v>
      </c>
      <c r="B81" s="70"/>
      <c r="C81" s="5">
        <v>196779.32</v>
      </c>
      <c r="D81" s="5">
        <f>(C81*42.4/100)*96.5/100</f>
        <v>80514.226571199993</v>
      </c>
      <c r="E81" s="5">
        <f>C81-(C81*42.4/100)+(C81*42.4/100)*3.5/100</f>
        <v>116265.09342880001</v>
      </c>
      <c r="F81" s="15">
        <f t="shared" si="10"/>
        <v>196779.32</v>
      </c>
      <c r="G81" s="15">
        <f t="shared" si="11"/>
        <v>0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x14ac:dyDescent="0.25">
      <c r="A82" s="70" t="s">
        <v>225</v>
      </c>
      <c r="B82" s="70"/>
      <c r="C82" s="5">
        <v>144939.57</v>
      </c>
      <c r="D82" s="55">
        <f>'art. 8 c.1 lett. c)'!D133</f>
        <v>166981.73365661528</v>
      </c>
      <c r="E82" s="5">
        <f>'art. 8 c.1 lett. c)'!E133</f>
        <v>-22042.163656615077</v>
      </c>
      <c r="F82" s="15">
        <f t="shared" si="10"/>
        <v>144939.57000000021</v>
      </c>
      <c r="G82" s="15">
        <f t="shared" si="11"/>
        <v>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x14ac:dyDescent="0.25">
      <c r="A83" s="70" t="s">
        <v>226</v>
      </c>
      <c r="B83" s="70"/>
      <c r="C83" s="5"/>
      <c r="D83" s="5"/>
      <c r="E83" s="5"/>
      <c r="F83" s="15">
        <f t="shared" si="10"/>
        <v>0</v>
      </c>
      <c r="G83" s="15">
        <f t="shared" si="11"/>
        <v>0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x14ac:dyDescent="0.25">
      <c r="A84" s="70" t="s">
        <v>227</v>
      </c>
      <c r="B84" s="70"/>
      <c r="C84" s="81">
        <f>SUM(C85:C88)</f>
        <v>419851.52999999997</v>
      </c>
      <c r="D84" s="81">
        <f>SUM(D85:D88)</f>
        <v>398448.29444999999</v>
      </c>
      <c r="E84" s="81">
        <f>SUM(E85:E88)</f>
        <v>21403.235550000001</v>
      </c>
      <c r="F84" s="15">
        <f t="shared" si="10"/>
        <v>419851.52999999997</v>
      </c>
      <c r="G84" s="15">
        <f t="shared" si="11"/>
        <v>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x14ac:dyDescent="0.25">
      <c r="A85" s="48" t="s">
        <v>228</v>
      </c>
      <c r="B85" s="48"/>
      <c r="C85" s="5"/>
      <c r="D85" s="5"/>
      <c r="E85" s="5"/>
      <c r="F85" s="15">
        <f t="shared" si="10"/>
        <v>0</v>
      </c>
      <c r="G85" s="15">
        <f t="shared" si="11"/>
        <v>0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x14ac:dyDescent="0.25">
      <c r="A86" s="17" t="s">
        <v>229</v>
      </c>
      <c r="B86" s="48"/>
      <c r="C86" s="5">
        <v>36222.480000000003</v>
      </c>
      <c r="D86" s="5">
        <f>C86-E86</f>
        <v>14819.244450000002</v>
      </c>
      <c r="E86" s="5">
        <f>(15356.73*3.5/100)+20865.75</f>
        <v>21403.235550000001</v>
      </c>
      <c r="F86" s="15">
        <f t="shared" si="10"/>
        <v>36222.480000000003</v>
      </c>
      <c r="G86" s="15">
        <f t="shared" si="11"/>
        <v>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x14ac:dyDescent="0.25">
      <c r="A87" s="48" t="s">
        <v>230</v>
      </c>
      <c r="B87" s="48"/>
      <c r="C87" s="5"/>
      <c r="D87" s="5"/>
      <c r="E87" s="5"/>
      <c r="F87" s="15">
        <f t="shared" si="10"/>
        <v>0</v>
      </c>
      <c r="G87" s="15">
        <f t="shared" si="11"/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x14ac:dyDescent="0.25">
      <c r="A88" s="48" t="s">
        <v>231</v>
      </c>
      <c r="B88" s="48"/>
      <c r="C88" s="5">
        <v>383629.05</v>
      </c>
      <c r="D88" s="5">
        <v>383629.05</v>
      </c>
      <c r="E88" s="5"/>
      <c r="F88" s="15">
        <f t="shared" si="10"/>
        <v>383629.05</v>
      </c>
      <c r="G88" s="15">
        <f t="shared" si="11"/>
        <v>0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x14ac:dyDescent="0.25">
      <c r="A89" s="67" t="s">
        <v>232</v>
      </c>
      <c r="B89" s="67"/>
      <c r="C89" s="5"/>
      <c r="D89" s="5"/>
      <c r="E89" s="5"/>
      <c r="F89" s="15">
        <f t="shared" si="10"/>
        <v>0</v>
      </c>
      <c r="G89" s="15">
        <f t="shared" si="11"/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x14ac:dyDescent="0.25">
      <c r="A90" s="67" t="s">
        <v>233</v>
      </c>
      <c r="B90" s="67"/>
      <c r="C90" s="5"/>
      <c r="D90" s="5"/>
      <c r="E90" s="5"/>
      <c r="F90" s="15">
        <f t="shared" si="10"/>
        <v>0</v>
      </c>
      <c r="G90" s="15">
        <f t="shared" si="11"/>
        <v>0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x14ac:dyDescent="0.25">
      <c r="A91" s="67" t="s">
        <v>234</v>
      </c>
      <c r="B91" s="67"/>
      <c r="C91" s="5"/>
      <c r="D91" s="5"/>
      <c r="E91" s="5"/>
      <c r="F91" s="15">
        <f t="shared" si="10"/>
        <v>0</v>
      </c>
      <c r="G91" s="15">
        <f t="shared" si="11"/>
        <v>0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x14ac:dyDescent="0.25">
      <c r="A92" s="67" t="s">
        <v>235</v>
      </c>
      <c r="B92" s="67"/>
      <c r="C92" s="5"/>
      <c r="D92" s="5"/>
      <c r="E92" s="5"/>
      <c r="F92" s="15">
        <f t="shared" si="10"/>
        <v>0</v>
      </c>
      <c r="G92" s="15">
        <f t="shared" si="11"/>
        <v>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x14ac:dyDescent="0.25">
      <c r="A93" s="67" t="s">
        <v>236</v>
      </c>
      <c r="B93" s="67"/>
      <c r="C93" s="5"/>
      <c r="D93" s="5"/>
      <c r="E93" s="5"/>
      <c r="F93" s="15">
        <f t="shared" si="10"/>
        <v>0</v>
      </c>
      <c r="G93" s="15">
        <f t="shared" si="11"/>
        <v>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x14ac:dyDescent="0.25">
      <c r="A94" s="67" t="s">
        <v>237</v>
      </c>
      <c r="B94" s="67"/>
      <c r="C94" s="5"/>
      <c r="D94" s="5"/>
      <c r="E94" s="5"/>
      <c r="F94" s="15">
        <f t="shared" si="10"/>
        <v>0</v>
      </c>
      <c r="G94" s="15">
        <f t="shared" si="11"/>
        <v>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x14ac:dyDescent="0.25">
      <c r="A95" s="67" t="s">
        <v>238</v>
      </c>
      <c r="B95" s="67"/>
      <c r="C95" s="5"/>
      <c r="D95" s="5"/>
      <c r="E95" s="5"/>
      <c r="F95" s="15">
        <f t="shared" si="10"/>
        <v>0</v>
      </c>
      <c r="G95" s="15">
        <f t="shared" si="11"/>
        <v>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x14ac:dyDescent="0.25">
      <c r="A96" s="67" t="s">
        <v>239</v>
      </c>
      <c r="B96" s="67"/>
      <c r="C96" s="5">
        <f>C88</f>
        <v>383629.05</v>
      </c>
      <c r="D96" s="5">
        <f>D88</f>
        <v>383629.05</v>
      </c>
      <c r="E96" s="5">
        <f>E88</f>
        <v>0</v>
      </c>
      <c r="F96" s="15">
        <f t="shared" si="10"/>
        <v>383629.05</v>
      </c>
      <c r="G96" s="15">
        <f t="shared" si="11"/>
        <v>0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x14ac:dyDescent="0.25">
      <c r="A97" s="64" t="s">
        <v>240</v>
      </c>
      <c r="B97" s="70"/>
      <c r="C97" s="81">
        <v>634826.67000000004</v>
      </c>
      <c r="D97" s="81">
        <f>C97-E97</f>
        <v>633801.5</v>
      </c>
      <c r="E97" s="81">
        <v>1025.17</v>
      </c>
      <c r="F97" s="15">
        <f t="shared" si="10"/>
        <v>634826.67000000004</v>
      </c>
      <c r="G97" s="15">
        <f t="shared" si="11"/>
        <v>0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45" x14ac:dyDescent="0.25">
      <c r="A98" s="63" t="s">
        <v>241</v>
      </c>
      <c r="B98" s="78" t="s">
        <v>260</v>
      </c>
      <c r="C98" s="81">
        <f>SUM(C99:C124)</f>
        <v>6687441.6900000004</v>
      </c>
      <c r="D98" s="81">
        <f t="shared" ref="D98:E98" si="13">SUM(D99:D124)</f>
        <v>6655153.1149533</v>
      </c>
      <c r="E98" s="81">
        <f t="shared" si="13"/>
        <v>32288.5750467</v>
      </c>
      <c r="F98" s="15">
        <f t="shared" si="10"/>
        <v>6687441.6900000004</v>
      </c>
      <c r="G98" s="15">
        <f t="shared" si="11"/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x14ac:dyDescent="0.25">
      <c r="A99" s="48" t="s">
        <v>242</v>
      </c>
      <c r="B99" s="48"/>
      <c r="C99" s="5"/>
      <c r="D99" s="5"/>
      <c r="E99" s="5"/>
      <c r="F99" s="15">
        <f t="shared" si="10"/>
        <v>0</v>
      </c>
      <c r="G99" s="15">
        <f t="shared" si="11"/>
        <v>0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x14ac:dyDescent="0.25">
      <c r="A100" s="48" t="s">
        <v>243</v>
      </c>
      <c r="B100" s="49"/>
      <c r="C100" s="5"/>
      <c r="D100" s="5"/>
      <c r="E100" s="5"/>
      <c r="F100" s="15">
        <f t="shared" si="10"/>
        <v>0</v>
      </c>
      <c r="G100" s="15">
        <f t="shared" si="11"/>
        <v>0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x14ac:dyDescent="0.25">
      <c r="A101" s="48" t="s">
        <v>244</v>
      </c>
      <c r="B101" s="49"/>
      <c r="C101" s="5"/>
      <c r="D101" s="5"/>
      <c r="E101" s="5"/>
      <c r="F101" s="15">
        <f t="shared" si="10"/>
        <v>0</v>
      </c>
      <c r="G101" s="15">
        <f t="shared" si="11"/>
        <v>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x14ac:dyDescent="0.25">
      <c r="A102" s="48" t="s">
        <v>245</v>
      </c>
      <c r="B102" s="49">
        <v>1226973.4099999999</v>
      </c>
      <c r="C102" s="5">
        <v>1572490.99</v>
      </c>
      <c r="D102" s="5">
        <f>C102-E102</f>
        <v>1572490.99</v>
      </c>
      <c r="E102" s="5"/>
      <c r="F102" s="15">
        <f t="shared" si="10"/>
        <v>1572490.99</v>
      </c>
      <c r="G102" s="15">
        <f t="shared" si="11"/>
        <v>0</v>
      </c>
      <c r="O102" s="2"/>
      <c r="R102" s="2"/>
    </row>
    <row r="103" spans="1:19" x14ac:dyDescent="0.25">
      <c r="A103" s="48" t="s">
        <v>246</v>
      </c>
      <c r="B103" s="49"/>
      <c r="C103" s="5"/>
      <c r="D103" s="5"/>
      <c r="E103" s="5"/>
      <c r="F103" s="15">
        <f t="shared" si="10"/>
        <v>0</v>
      </c>
      <c r="G103" s="15">
        <f t="shared" si="11"/>
        <v>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9" x14ac:dyDescent="0.25">
      <c r="A104" s="48" t="s">
        <v>247</v>
      </c>
      <c r="B104" s="49"/>
      <c r="C104" s="5"/>
      <c r="D104" s="5"/>
      <c r="E104" s="5"/>
      <c r="F104" s="15">
        <f t="shared" si="10"/>
        <v>0</v>
      </c>
      <c r="G104" s="15">
        <f t="shared" si="11"/>
        <v>0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9" x14ac:dyDescent="0.25">
      <c r="A105" s="17" t="s">
        <v>248</v>
      </c>
      <c r="B105" s="49"/>
      <c r="C105" s="5">
        <v>1034174.49</v>
      </c>
      <c r="D105" s="5">
        <f>C105-E105</f>
        <v>1027475.46</v>
      </c>
      <c r="E105" s="5">
        <v>6699.03</v>
      </c>
      <c r="F105" s="15">
        <f t="shared" si="10"/>
        <v>1034174.49</v>
      </c>
      <c r="G105" s="15">
        <f t="shared" si="11"/>
        <v>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9" x14ac:dyDescent="0.25">
      <c r="A106" s="48" t="s">
        <v>249</v>
      </c>
      <c r="B106" s="49"/>
      <c r="C106" s="5"/>
      <c r="D106" s="5"/>
      <c r="E106" s="5"/>
      <c r="F106" s="15">
        <f t="shared" si="10"/>
        <v>0</v>
      </c>
      <c r="G106" s="15">
        <f t="shared" si="11"/>
        <v>0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9" x14ac:dyDescent="0.25">
      <c r="A107" s="48" t="s">
        <v>250</v>
      </c>
      <c r="B107" s="49"/>
      <c r="C107" s="5"/>
      <c r="D107" s="5"/>
      <c r="E107" s="5"/>
      <c r="F107" s="15">
        <f t="shared" si="10"/>
        <v>0</v>
      </c>
      <c r="G107" s="15">
        <f t="shared" si="11"/>
        <v>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9" x14ac:dyDescent="0.25">
      <c r="A108" s="67" t="s">
        <v>213</v>
      </c>
      <c r="B108" s="79"/>
      <c r="C108" s="5"/>
      <c r="D108" s="5"/>
      <c r="E108" s="5"/>
      <c r="F108" s="15">
        <f t="shared" si="10"/>
        <v>0</v>
      </c>
      <c r="G108" s="15">
        <f t="shared" si="11"/>
        <v>0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9" x14ac:dyDescent="0.25">
      <c r="A109" s="67" t="s">
        <v>214</v>
      </c>
      <c r="B109" s="79"/>
      <c r="C109" s="5"/>
      <c r="D109" s="5"/>
      <c r="E109" s="5"/>
      <c r="F109" s="15">
        <f t="shared" si="10"/>
        <v>0</v>
      </c>
      <c r="G109" s="15">
        <f t="shared" si="11"/>
        <v>0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9" x14ac:dyDescent="0.25">
      <c r="A110" s="48" t="s">
        <v>251</v>
      </c>
      <c r="B110" s="49"/>
      <c r="C110" s="5"/>
      <c r="D110" s="5"/>
      <c r="E110" s="5"/>
      <c r="F110" s="15">
        <f t="shared" si="10"/>
        <v>0</v>
      </c>
      <c r="G110" s="15">
        <f t="shared" si="11"/>
        <v>0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9" x14ac:dyDescent="0.25">
      <c r="A111" s="67" t="s">
        <v>213</v>
      </c>
      <c r="B111" s="79"/>
      <c r="C111" s="5"/>
      <c r="D111" s="5"/>
      <c r="E111" s="5"/>
      <c r="F111" s="15">
        <f t="shared" si="10"/>
        <v>0</v>
      </c>
      <c r="G111" s="15">
        <f t="shared" si="11"/>
        <v>0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9" x14ac:dyDescent="0.25">
      <c r="A112" s="67" t="s">
        <v>214</v>
      </c>
      <c r="B112" s="79"/>
      <c r="C112" s="5"/>
      <c r="D112" s="5"/>
      <c r="E112" s="5"/>
      <c r="F112" s="15">
        <f t="shared" si="10"/>
        <v>0</v>
      </c>
      <c r="G112" s="15">
        <f t="shared" si="11"/>
        <v>0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48" t="s">
        <v>252</v>
      </c>
      <c r="B113" s="49"/>
      <c r="C113" s="5"/>
      <c r="D113" s="5"/>
      <c r="E113" s="5"/>
      <c r="F113" s="15">
        <f t="shared" si="10"/>
        <v>0</v>
      </c>
      <c r="G113" s="15">
        <f t="shared" si="11"/>
        <v>0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67" t="s">
        <v>213</v>
      </c>
      <c r="B114" s="79"/>
      <c r="C114" s="5"/>
      <c r="D114" s="5"/>
      <c r="E114" s="5"/>
      <c r="F114" s="15">
        <f t="shared" si="10"/>
        <v>0</v>
      </c>
      <c r="G114" s="15">
        <f t="shared" si="11"/>
        <v>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5">
      <c r="A115" s="67" t="s">
        <v>214</v>
      </c>
      <c r="B115" s="79"/>
      <c r="C115" s="5"/>
      <c r="D115" s="5"/>
      <c r="E115" s="5"/>
      <c r="F115" s="15">
        <f t="shared" si="10"/>
        <v>0</v>
      </c>
      <c r="G115" s="15">
        <f t="shared" si="11"/>
        <v>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30" x14ac:dyDescent="0.25">
      <c r="A116" s="68" t="s">
        <v>253</v>
      </c>
      <c r="B116" s="77"/>
      <c r="C116" s="5"/>
      <c r="D116" s="5"/>
      <c r="E116" s="5"/>
      <c r="F116" s="15">
        <f t="shared" si="10"/>
        <v>0</v>
      </c>
      <c r="G116" s="15">
        <f t="shared" si="11"/>
        <v>0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5">
      <c r="A117" s="67" t="s">
        <v>213</v>
      </c>
      <c r="B117" s="79"/>
      <c r="C117" s="5"/>
      <c r="D117" s="5"/>
      <c r="E117" s="5"/>
      <c r="F117" s="15">
        <f t="shared" si="10"/>
        <v>0</v>
      </c>
      <c r="G117" s="15">
        <f t="shared" si="11"/>
        <v>0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5">
      <c r="A118" s="67" t="s">
        <v>214</v>
      </c>
      <c r="B118" s="79"/>
      <c r="C118" s="5"/>
      <c r="D118" s="5"/>
      <c r="E118" s="5"/>
      <c r="F118" s="15">
        <f t="shared" si="10"/>
        <v>0</v>
      </c>
      <c r="G118" s="15">
        <f t="shared" si="11"/>
        <v>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5">
      <c r="A119" s="48" t="s">
        <v>254</v>
      </c>
      <c r="B119" s="49"/>
      <c r="C119" s="5">
        <v>-49018</v>
      </c>
      <c r="D119" s="5">
        <f>C119-E119</f>
        <v>-47302.37</v>
      </c>
      <c r="E119" s="5">
        <f>C119*3.5/100</f>
        <v>-1715.63</v>
      </c>
      <c r="F119" s="15">
        <f t="shared" si="10"/>
        <v>-49018</v>
      </c>
      <c r="G119" s="15">
        <f t="shared" si="11"/>
        <v>0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5">
      <c r="A120" s="48" t="s">
        <v>255</v>
      </c>
      <c r="B120" s="48"/>
      <c r="C120" s="5">
        <v>65349.99</v>
      </c>
      <c r="D120" s="5">
        <f>C120-E120</f>
        <v>63062.74035</v>
      </c>
      <c r="E120" s="5">
        <f>C120*3.5/100</f>
        <v>2287.2496499999997</v>
      </c>
      <c r="F120" s="15">
        <f t="shared" si="10"/>
        <v>65349.99</v>
      </c>
      <c r="G120" s="15">
        <f t="shared" si="11"/>
        <v>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5">
      <c r="A121" s="17" t="s">
        <v>256</v>
      </c>
      <c r="B121" s="48"/>
      <c r="C121" s="5">
        <v>4064444.22</v>
      </c>
      <c r="D121" s="5">
        <f>3761093.66+(45798.94*96.5/100)+87749.71*73.62/100+169801.91-169801.91*0.157/100</f>
        <v>4039426.2946033003</v>
      </c>
      <c r="E121" s="5">
        <f>(45798.94*3.5/100)+87749.71*26.38/100+169801.91*0.157/100</f>
        <v>25017.9253967</v>
      </c>
      <c r="F121" s="15">
        <f>D121+E121</f>
        <v>4064444.22</v>
      </c>
      <c r="G121" s="15">
        <f t="shared" si="11"/>
        <v>0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2"/>
    </row>
    <row r="122" spans="1:18" x14ac:dyDescent="0.25">
      <c r="A122" s="67" t="s">
        <v>257</v>
      </c>
      <c r="B122" s="67"/>
      <c r="C122" s="5"/>
      <c r="D122" s="5"/>
      <c r="E122" s="5"/>
      <c r="F122" s="15">
        <f t="shared" si="10"/>
        <v>0</v>
      </c>
      <c r="G122" s="15">
        <f t="shared" si="11"/>
        <v>0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2"/>
    </row>
    <row r="123" spans="1:18" x14ac:dyDescent="0.25">
      <c r="A123" s="67" t="s">
        <v>213</v>
      </c>
      <c r="B123" s="67"/>
      <c r="C123" s="5"/>
      <c r="D123" s="5"/>
      <c r="E123" s="5"/>
      <c r="F123" s="15">
        <f t="shared" si="10"/>
        <v>0</v>
      </c>
      <c r="G123" s="15">
        <f t="shared" si="11"/>
        <v>0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2"/>
    </row>
    <row r="124" spans="1:18" x14ac:dyDescent="0.25">
      <c r="A124" s="67" t="s">
        <v>214</v>
      </c>
      <c r="B124" s="67"/>
      <c r="C124" s="5"/>
      <c r="D124" s="5"/>
      <c r="E124" s="5"/>
      <c r="F124" s="15">
        <f t="shared" si="10"/>
        <v>0</v>
      </c>
      <c r="G124" s="15">
        <f t="shared" si="11"/>
        <v>0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2"/>
    </row>
    <row r="125" spans="1:18" x14ac:dyDescent="0.25">
      <c r="A125" s="64" t="s">
        <v>258</v>
      </c>
      <c r="B125" s="70"/>
      <c r="C125" s="5"/>
      <c r="D125" s="5"/>
      <c r="E125" s="5"/>
      <c r="F125" s="15">
        <f t="shared" si="10"/>
        <v>0</v>
      </c>
      <c r="G125" s="15">
        <f t="shared" si="11"/>
        <v>0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2"/>
    </row>
    <row r="126" spans="1:18" x14ac:dyDescent="0.25">
      <c r="A126" s="48" t="s">
        <v>261</v>
      </c>
      <c r="B126" s="48"/>
      <c r="C126" s="81">
        <f>C127</f>
        <v>1845591.4</v>
      </c>
      <c r="D126" s="81">
        <f>D127</f>
        <v>1841841.3392029002</v>
      </c>
      <c r="E126" s="81">
        <f>E127</f>
        <v>3750.0607970999999</v>
      </c>
      <c r="F126" s="15">
        <f t="shared" si="10"/>
        <v>1845591.4000000001</v>
      </c>
      <c r="G126" s="15">
        <f t="shared" si="11"/>
        <v>0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2"/>
    </row>
    <row r="127" spans="1:18" x14ac:dyDescent="0.25">
      <c r="A127" s="67" t="s">
        <v>213</v>
      </c>
      <c r="B127" s="67"/>
      <c r="C127" s="5">
        <f>'art. 8 c.1 lett. d)'!C127</f>
        <v>1845591.4</v>
      </c>
      <c r="D127" s="5">
        <f>1687599.08+3110+3110+4362.5+5199.73*96.5/100+138860.03-(138860.03*0.157/100)</f>
        <v>1841841.3392029002</v>
      </c>
      <c r="E127" s="5">
        <f>3350.06+5199.73*3.5/100+138860.03*0.157/100</f>
        <v>3750.0607970999999</v>
      </c>
      <c r="F127" s="15">
        <f t="shared" si="10"/>
        <v>1845591.4000000001</v>
      </c>
      <c r="G127" s="15">
        <f t="shared" si="11"/>
        <v>0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2"/>
    </row>
    <row r="128" spans="1:18" x14ac:dyDescent="0.25">
      <c r="A128" s="67" t="s">
        <v>214</v>
      </c>
      <c r="B128" s="67"/>
      <c r="C128" s="5">
        <f>'art. 8 c.1 lett. d)'!C128</f>
        <v>0</v>
      </c>
      <c r="D128" s="5">
        <f>C128</f>
        <v>0</v>
      </c>
      <c r="E128" s="5"/>
      <c r="F128" s="15">
        <f t="shared" si="10"/>
        <v>0</v>
      </c>
      <c r="G128" s="15">
        <f t="shared" si="11"/>
        <v>0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2"/>
    </row>
    <row r="129" spans="1:18" x14ac:dyDescent="0.25">
      <c r="A129" s="70" t="s">
        <v>259</v>
      </c>
      <c r="B129" s="70"/>
      <c r="C129" s="81">
        <f>C73+C84+C97+C98+C126</f>
        <v>16175061.850000001</v>
      </c>
      <c r="D129" s="81">
        <f t="shared" ref="D129" si="14">D73+D84+D97+D98+D126</f>
        <v>14476768.659250002</v>
      </c>
      <c r="E129" s="81">
        <f>E73+E84+E97+E98+E126</f>
        <v>1698293.1907499998</v>
      </c>
      <c r="F129" s="15">
        <f>D129+E129</f>
        <v>16175061.850000001</v>
      </c>
      <c r="G129" s="15">
        <f t="shared" si="11"/>
        <v>0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2"/>
    </row>
    <row r="130" spans="1:18" x14ac:dyDescent="0.25">
      <c r="A130" s="71"/>
      <c r="B130" s="71"/>
      <c r="C130" s="72"/>
      <c r="D130" s="2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2"/>
    </row>
    <row r="131" spans="1:18" x14ac:dyDescent="0.25">
      <c r="A131" s="14"/>
      <c r="B131" s="14"/>
      <c r="C131" s="2"/>
      <c r="D131" s="2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2"/>
    </row>
    <row r="132" spans="1:18" x14ac:dyDescent="0.25">
      <c r="A132" s="14"/>
      <c r="B132" s="14"/>
      <c r="C132" s="2"/>
      <c r="D132" s="2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2"/>
    </row>
    <row r="133" spans="1:18" x14ac:dyDescent="0.25">
      <c r="A133" s="14"/>
      <c r="B133" s="14"/>
      <c r="C133" s="2"/>
      <c r="D133" s="2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2"/>
    </row>
    <row r="134" spans="1:18" x14ac:dyDescent="0.25">
      <c r="A134" s="14"/>
      <c r="B134" s="14"/>
      <c r="C134" s="2"/>
      <c r="D134" s="2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2"/>
    </row>
    <row r="135" spans="1:18" x14ac:dyDescent="0.25">
      <c r="A135" s="14"/>
      <c r="B135" s="14"/>
      <c r="C135" s="2"/>
      <c r="D135" s="2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2"/>
    </row>
    <row r="136" spans="1:18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8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8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8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8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8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8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8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3:17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3:17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3:17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3:17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3:17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3:17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3:17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3:17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3:17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3:17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3:17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</sheetData>
  <mergeCells count="1">
    <mergeCell ref="E1:Q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art. 8 c.1 lett. a) e b)</vt:lpstr>
      <vt:lpstr>art. 8 c.1 lett. c)</vt:lpstr>
      <vt:lpstr>art. 8 c.1 lett. d)</vt:lpstr>
      <vt:lpstr>art. 8 c.1 lett. 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Biagiotti Marica</dc:creator>
  <cp:lastModifiedBy>Cassettai Gianluca</cp:lastModifiedBy>
  <cp:lastPrinted>2024-03-28T11:36:34Z</cp:lastPrinted>
  <dcterms:created xsi:type="dcterms:W3CDTF">2015-06-05T18:19:34Z</dcterms:created>
  <dcterms:modified xsi:type="dcterms:W3CDTF">2026-04-02T09:20:52Z</dcterms:modified>
</cp:coreProperties>
</file>